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- SSD - NOVO\2_O R Ç A M E N T O S\ORC BER - AR CONDICIONADO - 2025\ANEXOS PARA LICITACAO\"/>
    </mc:Choice>
  </mc:AlternateContent>
  <xr:revisionPtr revIDLastSave="0" documentId="13_ncr:1_{9EADD7FC-EC4F-4DD5-9F3A-120551C82994}" xr6:coauthVersionLast="47" xr6:coauthVersionMax="47" xr10:uidLastSave="{00000000-0000-0000-0000-000000000000}"/>
  <bookViews>
    <workbookView xWindow="28680" yWindow="-705" windowWidth="29040" windowHeight="15720" xr2:uid="{30B9CEF4-5B7C-4410-8EB0-849C93B11BB7}"/>
  </bookViews>
  <sheets>
    <sheet name="Cronograma" sheetId="1" r:id="rId1"/>
  </sheets>
  <definedNames>
    <definedName name="_xlnm.Print_Area" localSheetId="0">Cronograma!$B$1:$M$58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M52" i="1"/>
  <c r="L54" i="1"/>
  <c r="M43" i="1"/>
  <c r="L45" i="1"/>
  <c r="L42" i="1"/>
  <c r="K42" i="1"/>
  <c r="J42" i="1"/>
  <c r="I42" i="1"/>
  <c r="H42" i="1"/>
  <c r="M40" i="1"/>
  <c r="G42" i="1"/>
  <c r="L39" i="1"/>
  <c r="K39" i="1"/>
  <c r="J39" i="1"/>
  <c r="I39" i="1"/>
  <c r="H39" i="1"/>
  <c r="M37" i="1"/>
  <c r="G39" i="1"/>
  <c r="M34" i="1"/>
  <c r="J36" i="1"/>
  <c r="M31" i="1"/>
  <c r="L33" i="1"/>
  <c r="M28" i="1"/>
  <c r="K30" i="1"/>
  <c r="L27" i="1"/>
  <c r="K27" i="1"/>
  <c r="J27" i="1"/>
  <c r="I27" i="1"/>
  <c r="H27" i="1"/>
  <c r="G27" i="1"/>
  <c r="M25" i="1"/>
  <c r="F27" i="1"/>
  <c r="K24" i="1"/>
  <c r="J24" i="1"/>
  <c r="I24" i="1"/>
  <c r="H24" i="1"/>
  <c r="G24" i="1"/>
  <c r="M22" i="1"/>
  <c r="L24" i="1"/>
  <c r="M15" i="1"/>
  <c r="G17" i="1"/>
  <c r="D12" i="1"/>
  <c r="E54" i="1" l="1"/>
  <c r="F17" i="1"/>
  <c r="E33" i="1"/>
  <c r="E17" i="1"/>
  <c r="G36" i="1"/>
  <c r="H17" i="1"/>
  <c r="H36" i="1"/>
  <c r="I17" i="1"/>
  <c r="I36" i="1"/>
  <c r="J17" i="1"/>
  <c r="E45" i="1"/>
  <c r="K17" i="1"/>
  <c r="E30" i="1"/>
  <c r="K36" i="1"/>
  <c r="F45" i="1"/>
  <c r="L17" i="1"/>
  <c r="F30" i="1"/>
  <c r="L36" i="1"/>
  <c r="G45" i="1"/>
  <c r="G30" i="1"/>
  <c r="G11" i="1" s="1"/>
  <c r="H45" i="1"/>
  <c r="F36" i="1"/>
  <c r="D19" i="1"/>
  <c r="D11" i="1" s="1"/>
  <c r="H30" i="1"/>
  <c r="I45" i="1"/>
  <c r="J45" i="1"/>
  <c r="E36" i="1"/>
  <c r="I30" i="1"/>
  <c r="J30" i="1"/>
  <c r="E39" i="1"/>
  <c r="K45" i="1"/>
  <c r="E24" i="1"/>
  <c r="F39" i="1"/>
  <c r="F24" i="1"/>
  <c r="L30" i="1"/>
  <c r="D49" i="1"/>
  <c r="F33" i="1"/>
  <c r="F54" i="1"/>
  <c r="G33" i="1"/>
  <c r="G54" i="1"/>
  <c r="H33" i="1"/>
  <c r="I33" i="1"/>
  <c r="I54" i="1"/>
  <c r="J33" i="1"/>
  <c r="E42" i="1"/>
  <c r="J54" i="1"/>
  <c r="E27" i="1"/>
  <c r="M27" i="1" s="1"/>
  <c r="K33" i="1"/>
  <c r="F42" i="1"/>
  <c r="K54" i="1"/>
  <c r="M42" i="1" l="1"/>
  <c r="L11" i="1"/>
  <c r="M30" i="1"/>
  <c r="K11" i="1"/>
  <c r="M45" i="1"/>
  <c r="J11" i="1"/>
  <c r="I11" i="1"/>
  <c r="H11" i="1"/>
  <c r="M24" i="1"/>
  <c r="M17" i="1"/>
  <c r="E11" i="1"/>
  <c r="M33" i="1"/>
  <c r="M39" i="1"/>
  <c r="F11" i="1"/>
  <c r="M54" i="1"/>
  <c r="M36" i="1"/>
  <c r="D58" i="1"/>
  <c r="M11" i="1" l="1"/>
  <c r="M58" i="1"/>
</calcChain>
</file>

<file path=xl/sharedStrings.xml><?xml version="1.0" encoding="utf-8"?>
<sst xmlns="http://schemas.openxmlformats.org/spreadsheetml/2006/main" count="46" uniqueCount="44">
  <si>
    <t xml:space="preserve"> </t>
  </si>
  <si>
    <t>SENAC - Serviço Nacional de Aprendizagem Comercial</t>
  </si>
  <si>
    <t>000/00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</si>
  <si>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</si>
  <si>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</si>
  <si>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</si>
  <si>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</si>
  <si>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</si>
  <si>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</si>
  <si>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</si>
  <si>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</si>
  <si>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</si>
  <si>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</si>
  <si>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</si>
  <si>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</si>
  <si>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1.</t>
  </si>
  <si>
    <t>INSTALAÇÕES ELÉTRICAS / ALIMENTAÇÃO AR CONDICIONADO</t>
  </si>
  <si>
    <t>2.1</t>
  </si>
  <si>
    <t>2.</t>
  </si>
  <si>
    <t>AR CONDICIONADO</t>
  </si>
  <si>
    <t>REDE ELÉTRICA</t>
  </si>
  <si>
    <t>3.</t>
  </si>
  <si>
    <t>3.0</t>
  </si>
  <si>
    <t>DIVERSOS</t>
  </si>
  <si>
    <t>Preencher somente nos campos em amarelo</t>
  </si>
  <si>
    <t>Total</t>
  </si>
  <si>
    <t>__/__/25</t>
  </si>
  <si>
    <t>1.1</t>
  </si>
  <si>
    <t>Condicionadores de Ar de Expansão Direta “VRF" com Condensação à Ar</t>
  </si>
  <si>
    <t>2.1.4</t>
  </si>
  <si>
    <t>Condicionadores de Ar de Expansão Direta "Split INVERTER" com Condensador a Ar Remoto - (Ver Item 6.2 da Especificação Técnica)</t>
  </si>
  <si>
    <t>2.1.5</t>
  </si>
  <si>
    <t>2.1.6</t>
  </si>
  <si>
    <t>Duto de Ar para Ar Condicionado incluso acessórios e suportes para fixação - (Ver Item 6.3 da Especificação Técnica)</t>
  </si>
  <si>
    <t>2.1.7</t>
  </si>
  <si>
    <t>Dispositivos de Regulagem e Distribuição de Ar - (Ver Item 6.4 da Especificação Técnica)</t>
  </si>
  <si>
    <t>2.1.8</t>
  </si>
  <si>
    <t>Rede Frigorígena, Tubulação de cobre com isolamento térmico e suportes - (Ver Item 6.5 da Especificação Técnica)</t>
  </si>
  <si>
    <t>2.1.9</t>
  </si>
  <si>
    <t>PAINÉIS ELÉTRICOS - (Ver Item 6.6 da Especificação Técnica)</t>
  </si>
  <si>
    <t>2.1.10</t>
  </si>
  <si>
    <t>RETROFIT SIST. AR CONDICIONADO -  BER</t>
  </si>
  <si>
    <t>Av. Pastor Djalma da Silva Coimbra, 20 - Bertioga · SP · 11250-000</t>
  </si>
  <si>
    <t>EXTENSÃO DE FORNECIMENTO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</si>
</sst>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  <numFmt numFmtId="171" formatCode="&quot;R$ &quot;#,##0.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2"/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43" fontId="2" fillId="0" borderId="0" xfId="1" applyFont="1"/>
    <xf numFmtId="10" fontId="8" fillId="4" borderId="4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169" fontId="8" fillId="4" borderId="9" xfId="4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10" fontId="2" fillId="5" borderId="12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9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left" vertical="center"/>
    </xf>
    <xf numFmtId="170" fontId="8" fillId="0" borderId="6" xfId="2" applyNumberFormat="1" applyFont="1" applyBorder="1" applyAlignment="1">
      <alignment horizontal="center" vertical="center"/>
    </xf>
    <xf numFmtId="169" fontId="8" fillId="0" borderId="6" xfId="4" applyFont="1" applyFill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49" fontId="2" fillId="0" borderId="6" xfId="2" applyNumberFormat="1" applyBorder="1" applyAlignment="1">
      <alignment horizontal="center"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0" fontId="2" fillId="0" borderId="15" xfId="2" applyBorder="1" applyAlignment="1">
      <alignment vertical="center"/>
    </xf>
    <xf numFmtId="0" fontId="5" fillId="0" borderId="16" xfId="2" applyFont="1" applyBorder="1" applyAlignment="1">
      <alignment horizontal="center" vertical="center"/>
    </xf>
    <xf numFmtId="168" fontId="5" fillId="0" borderId="16" xfId="3" applyFont="1" applyBorder="1" applyAlignment="1">
      <alignment vertical="center"/>
    </xf>
    <xf numFmtId="168" fontId="0" fillId="0" borderId="16" xfId="3" applyFont="1" applyBorder="1" applyAlignment="1">
      <alignment vertical="center"/>
    </xf>
    <xf numFmtId="168" fontId="5" fillId="0" borderId="17" xfId="3" applyFont="1" applyBorder="1" applyAlignment="1">
      <alignment vertical="center"/>
    </xf>
    <xf numFmtId="43" fontId="2" fillId="0" borderId="0" xfId="2" applyNumberFormat="1"/>
    <xf numFmtId="10" fontId="2" fillId="0" borderId="12" xfId="2" applyNumberFormat="1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170" fontId="2" fillId="0" borderId="4" xfId="2" applyNumberFormat="1" applyBorder="1" applyAlignment="1">
      <alignment horizontal="center" vertical="center"/>
    </xf>
    <xf numFmtId="170" fontId="2" fillId="0" borderId="6" xfId="2" applyNumberFormat="1" applyBorder="1" applyAlignment="1">
      <alignment horizontal="center" vertical="center"/>
    </xf>
    <xf numFmtId="170" fontId="2" fillId="0" borderId="9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170" fontId="2" fillId="5" borderId="4" xfId="2" applyNumberFormat="1" applyFill="1" applyBorder="1" applyAlignment="1">
      <alignment horizontal="center" vertical="center"/>
    </xf>
    <xf numFmtId="170" fontId="2" fillId="5" borderId="6" xfId="2" applyNumberFormat="1" applyFill="1" applyBorder="1" applyAlignment="1">
      <alignment horizontal="center" vertical="center"/>
    </xf>
    <xf numFmtId="170" fontId="2" fillId="5" borderId="9" xfId="2" applyNumberFormat="1" applyFill="1" applyBorder="1" applyAlignment="1">
      <alignment horizontal="center" vertical="center"/>
    </xf>
    <xf numFmtId="49" fontId="7" fillId="4" borderId="4" xfId="2" applyNumberFormat="1" applyFont="1" applyFill="1" applyBorder="1" applyAlignment="1">
      <alignment horizontal="center" vertical="center"/>
    </xf>
    <xf numFmtId="49" fontId="7" fillId="4" borderId="6" xfId="2" applyNumberFormat="1" applyFont="1" applyFill="1" applyBorder="1" applyAlignment="1">
      <alignment horizontal="center" vertical="center"/>
    </xf>
    <xf numFmtId="49" fontId="7" fillId="4" borderId="9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horizontal="left" vertical="center"/>
    </xf>
    <xf numFmtId="4" fontId="7" fillId="4" borderId="6" xfId="2" applyNumberFormat="1" applyFont="1" applyFill="1" applyBorder="1" applyAlignment="1">
      <alignment horizontal="left" vertical="center"/>
    </xf>
    <xf numFmtId="4" fontId="7" fillId="4" borderId="9" xfId="2" applyNumberFormat="1" applyFont="1" applyFill="1" applyBorder="1" applyAlignment="1">
      <alignment horizontal="left" vertical="center"/>
    </xf>
    <xf numFmtId="43" fontId="7" fillId="4" borderId="4" xfId="1" applyFont="1" applyFill="1" applyBorder="1" applyAlignment="1">
      <alignment horizontal="left" vertical="center"/>
    </xf>
    <xf numFmtId="43" fontId="7" fillId="4" borderId="6" xfId="1" applyFont="1" applyFill="1" applyBorder="1" applyAlignment="1">
      <alignment horizontal="left" vertical="center"/>
    </xf>
    <xf numFmtId="43" fontId="7" fillId="4" borderId="9" xfId="1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10" fontId="8" fillId="4" borderId="4" xfId="2" applyNumberFormat="1" applyFont="1" applyFill="1" applyBorder="1" applyAlignment="1">
      <alignment horizontal="center" vertical="center"/>
    </xf>
    <xf numFmtId="10" fontId="8" fillId="4" borderId="6" xfId="2" applyNumberFormat="1" applyFont="1" applyFill="1" applyBorder="1" applyAlignment="1">
      <alignment horizontal="center" vertical="center"/>
    </xf>
    <xf numFmtId="2" fontId="2" fillId="0" borderId="4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0" fontId="2" fillId="0" borderId="6" xfId="2" applyBorder="1" applyAlignment="1">
      <alignment horizontal="left" vertical="center" wrapText="1"/>
    </xf>
    <xf numFmtId="0" fontId="2" fillId="0" borderId="9" xfId="2" applyBorder="1" applyAlignment="1">
      <alignment horizontal="left" vertical="center" wrapText="1"/>
    </xf>
    <xf numFmtId="10" fontId="2" fillId="0" borderId="18" xfId="2" applyNumberFormat="1" applyBorder="1" applyAlignment="1">
      <alignment horizontal="center" vertical="center"/>
    </xf>
    <xf numFmtId="170" fontId="2" fillId="6" borderId="4" xfId="2" applyNumberFormat="1" applyFill="1" applyBorder="1" applyAlignment="1">
      <alignment horizontal="center" vertical="center"/>
    </xf>
    <xf numFmtId="170" fontId="2" fillId="6" borderId="6" xfId="2" applyNumberFormat="1" applyFill="1" applyBorder="1" applyAlignment="1">
      <alignment horizontal="center" vertical="center"/>
    </xf>
    <xf numFmtId="170" fontId="2" fillId="6" borderId="9" xfId="2" applyNumberFormat="1" applyFill="1" applyBorder="1" applyAlignment="1">
      <alignment horizontal="center" vertical="center"/>
    </xf>
    <xf numFmtId="4" fontId="2" fillId="0" borderId="6" xfId="2" applyNumberFormat="1" applyBorder="1" applyAlignment="1">
      <alignment horizontal="left" vertical="center" wrapText="1"/>
    </xf>
    <xf numFmtId="4" fontId="2" fillId="0" borderId="9" xfId="2" applyNumberForma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4" fontId="7" fillId="4" borderId="4" xfId="2" applyNumberFormat="1" applyFont="1" applyFill="1" applyBorder="1" applyAlignment="1">
      <alignment horizontal="left" vertical="center" wrapText="1"/>
    </xf>
    <xf numFmtId="4" fontId="7" fillId="4" borderId="6" xfId="2" applyNumberFormat="1" applyFont="1" applyFill="1" applyBorder="1" applyAlignment="1">
      <alignment horizontal="left" vertical="center" wrapText="1"/>
    </xf>
    <xf numFmtId="4" fontId="7" fillId="4" borderId="9" xfId="2" applyNumberFormat="1" applyFont="1" applyFill="1" applyBorder="1" applyAlignment="1">
      <alignment horizontal="left" vertical="center" wrapText="1"/>
    </xf>
    <xf numFmtId="171" fontId="7" fillId="4" borderId="6" xfId="2" applyNumberFormat="1" applyFont="1" applyFill="1" applyBorder="1" applyAlignment="1">
      <alignment horizontal="right" vertical="center"/>
    </xf>
    <xf numFmtId="171" fontId="7" fillId="4" borderId="9" xfId="2" applyNumberFormat="1" applyFont="1" applyFill="1" applyBorder="1" applyAlignment="1">
      <alignment horizontal="right" vertical="center"/>
    </xf>
  </cellXfs>
  <cellStyles count="5">
    <cellStyle name="Moeda 2" xfId="4" xr:uid="{0B5EC76B-6188-4AA6-939D-D2B4D2D8D98D}"/>
    <cellStyle name="Normal" xfId="0" builtinId="0"/>
    <cellStyle name="Normal 2 2" xfId="2" xr:uid="{D2693CF7-12A7-4B21-8679-ED4B3B8A8FED}"/>
    <cellStyle name="Vírgula" xfId="1" builtinId="3"/>
    <cellStyle name="Vírgula 2" xfId="3" xr:uid="{40A39133-0A0F-4EF0-9647-543A83FAB6EC}"/>
  </cellStyles>
  <dxfs count="13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13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4F15FF57-67BB-43F1-9A17-4A8B8B8D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897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8471D9CF-32DC-4F1C-9748-298978EB2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6D80-FB24-4019-B335-765AC62F4F1D}">
  <sheetPr>
    <pageSetUpPr fitToPage="1"/>
  </sheetPr>
  <dimension ref="A1:EX63"/>
  <sheetViews>
    <sheetView showGridLines="0" tabSelected="1" topLeftCell="A14" zoomScale="80" zoomScaleNormal="80" workbookViewId="0">
      <selection activeCell="C49" sqref="C49:C51"/>
    </sheetView>
  </sheetViews>
  <sheetFormatPr defaultRowHeight="12.75" x14ac:dyDescent="0.2"/>
  <cols>
    <col min="1" max="1" width="9.140625" style="1"/>
    <col min="2" max="2" width="10.42578125" style="1" customWidth="1"/>
    <col min="3" max="3" width="42.85546875" style="1" customWidth="1"/>
    <col min="4" max="4" width="24.42578125" style="1" customWidth="1"/>
    <col min="5" max="5" width="15.28515625" style="1" customWidth="1"/>
    <col min="6" max="6" width="16" style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5" bestFit="1" customWidth="1"/>
    <col min="14" max="14" width="14.7109375" style="2" customWidth="1"/>
    <col min="15" max="154" width="9.140625" style="2"/>
    <col min="155" max="255" width="9.140625" style="1"/>
    <col min="256" max="256" width="10.42578125" style="1" customWidth="1"/>
    <col min="257" max="257" width="42.85546875" style="1" customWidth="1"/>
    <col min="258" max="258" width="24.42578125" style="1" customWidth="1"/>
    <col min="259" max="259" width="15.28515625" style="1" customWidth="1"/>
    <col min="260" max="260" width="16" style="1" customWidth="1"/>
    <col min="261" max="261" width="16.5703125" style="1" customWidth="1"/>
    <col min="262" max="262" width="15.85546875" style="1" customWidth="1"/>
    <col min="263" max="263" width="16.28515625" style="1" customWidth="1"/>
    <col min="264" max="264" width="15.85546875" style="1" customWidth="1"/>
    <col min="265" max="265" width="15.28515625" style="1" bestFit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511" width="9.140625" style="1"/>
    <col min="512" max="512" width="10.42578125" style="1" customWidth="1"/>
    <col min="513" max="513" width="42.85546875" style="1" customWidth="1"/>
    <col min="514" max="514" width="24.42578125" style="1" customWidth="1"/>
    <col min="515" max="515" width="15.28515625" style="1" customWidth="1"/>
    <col min="516" max="516" width="16" style="1" customWidth="1"/>
    <col min="517" max="517" width="16.5703125" style="1" customWidth="1"/>
    <col min="518" max="518" width="15.85546875" style="1" customWidth="1"/>
    <col min="519" max="519" width="16.28515625" style="1" customWidth="1"/>
    <col min="520" max="520" width="15.85546875" style="1" customWidth="1"/>
    <col min="521" max="521" width="15.28515625" style="1" bestFit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767" width="9.140625" style="1"/>
    <col min="768" max="768" width="10.42578125" style="1" customWidth="1"/>
    <col min="769" max="769" width="42.85546875" style="1" customWidth="1"/>
    <col min="770" max="770" width="24.42578125" style="1" customWidth="1"/>
    <col min="771" max="771" width="15.28515625" style="1" customWidth="1"/>
    <col min="772" max="772" width="16" style="1" customWidth="1"/>
    <col min="773" max="773" width="16.5703125" style="1" customWidth="1"/>
    <col min="774" max="774" width="15.85546875" style="1" customWidth="1"/>
    <col min="775" max="775" width="16.28515625" style="1" customWidth="1"/>
    <col min="776" max="776" width="15.85546875" style="1" customWidth="1"/>
    <col min="777" max="777" width="15.28515625" style="1" bestFit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1023" width="9.140625" style="1"/>
    <col min="1024" max="1024" width="10.42578125" style="1" customWidth="1"/>
    <col min="1025" max="1025" width="42.85546875" style="1" customWidth="1"/>
    <col min="1026" max="1026" width="24.42578125" style="1" customWidth="1"/>
    <col min="1027" max="1027" width="15.28515625" style="1" customWidth="1"/>
    <col min="1028" max="1028" width="16" style="1" customWidth="1"/>
    <col min="1029" max="1029" width="16.5703125" style="1" customWidth="1"/>
    <col min="1030" max="1030" width="15.85546875" style="1" customWidth="1"/>
    <col min="1031" max="1031" width="16.28515625" style="1" customWidth="1"/>
    <col min="1032" max="1032" width="15.85546875" style="1" customWidth="1"/>
    <col min="1033" max="1033" width="15.28515625" style="1" bestFit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279" width="9.140625" style="1"/>
    <col min="1280" max="1280" width="10.42578125" style="1" customWidth="1"/>
    <col min="1281" max="1281" width="42.85546875" style="1" customWidth="1"/>
    <col min="1282" max="1282" width="24.42578125" style="1" customWidth="1"/>
    <col min="1283" max="1283" width="15.28515625" style="1" customWidth="1"/>
    <col min="1284" max="1284" width="16" style="1" customWidth="1"/>
    <col min="1285" max="1285" width="16.5703125" style="1" customWidth="1"/>
    <col min="1286" max="1286" width="15.85546875" style="1" customWidth="1"/>
    <col min="1287" max="1287" width="16.28515625" style="1" customWidth="1"/>
    <col min="1288" max="1288" width="15.85546875" style="1" customWidth="1"/>
    <col min="1289" max="1289" width="15.28515625" style="1" bestFit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535" width="9.140625" style="1"/>
    <col min="1536" max="1536" width="10.42578125" style="1" customWidth="1"/>
    <col min="1537" max="1537" width="42.85546875" style="1" customWidth="1"/>
    <col min="1538" max="1538" width="24.42578125" style="1" customWidth="1"/>
    <col min="1539" max="1539" width="15.28515625" style="1" customWidth="1"/>
    <col min="1540" max="1540" width="16" style="1" customWidth="1"/>
    <col min="1541" max="1541" width="16.5703125" style="1" customWidth="1"/>
    <col min="1542" max="1542" width="15.85546875" style="1" customWidth="1"/>
    <col min="1543" max="1543" width="16.28515625" style="1" customWidth="1"/>
    <col min="1544" max="1544" width="15.85546875" style="1" customWidth="1"/>
    <col min="1545" max="1545" width="15.28515625" style="1" bestFit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791" width="9.140625" style="1"/>
    <col min="1792" max="1792" width="10.42578125" style="1" customWidth="1"/>
    <col min="1793" max="1793" width="42.85546875" style="1" customWidth="1"/>
    <col min="1794" max="1794" width="24.42578125" style="1" customWidth="1"/>
    <col min="1795" max="1795" width="15.28515625" style="1" customWidth="1"/>
    <col min="1796" max="1796" width="16" style="1" customWidth="1"/>
    <col min="1797" max="1797" width="16.5703125" style="1" customWidth="1"/>
    <col min="1798" max="1798" width="15.85546875" style="1" customWidth="1"/>
    <col min="1799" max="1799" width="16.28515625" style="1" customWidth="1"/>
    <col min="1800" max="1800" width="15.85546875" style="1" customWidth="1"/>
    <col min="1801" max="1801" width="15.28515625" style="1" bestFit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2047" width="9.140625" style="1"/>
    <col min="2048" max="2048" width="10.42578125" style="1" customWidth="1"/>
    <col min="2049" max="2049" width="42.85546875" style="1" customWidth="1"/>
    <col min="2050" max="2050" width="24.42578125" style="1" customWidth="1"/>
    <col min="2051" max="2051" width="15.28515625" style="1" customWidth="1"/>
    <col min="2052" max="2052" width="16" style="1" customWidth="1"/>
    <col min="2053" max="2053" width="16.5703125" style="1" customWidth="1"/>
    <col min="2054" max="2054" width="15.85546875" style="1" customWidth="1"/>
    <col min="2055" max="2055" width="16.28515625" style="1" customWidth="1"/>
    <col min="2056" max="2056" width="15.85546875" style="1" customWidth="1"/>
    <col min="2057" max="2057" width="15.28515625" style="1" bestFit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303" width="9.140625" style="1"/>
    <col min="2304" max="2304" width="10.42578125" style="1" customWidth="1"/>
    <col min="2305" max="2305" width="42.85546875" style="1" customWidth="1"/>
    <col min="2306" max="2306" width="24.42578125" style="1" customWidth="1"/>
    <col min="2307" max="2307" width="15.28515625" style="1" customWidth="1"/>
    <col min="2308" max="2308" width="16" style="1" customWidth="1"/>
    <col min="2309" max="2309" width="16.5703125" style="1" customWidth="1"/>
    <col min="2310" max="2310" width="15.85546875" style="1" customWidth="1"/>
    <col min="2311" max="2311" width="16.28515625" style="1" customWidth="1"/>
    <col min="2312" max="2312" width="15.85546875" style="1" customWidth="1"/>
    <col min="2313" max="2313" width="15.28515625" style="1" bestFit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559" width="9.140625" style="1"/>
    <col min="2560" max="2560" width="10.42578125" style="1" customWidth="1"/>
    <col min="2561" max="2561" width="42.85546875" style="1" customWidth="1"/>
    <col min="2562" max="2562" width="24.42578125" style="1" customWidth="1"/>
    <col min="2563" max="2563" width="15.28515625" style="1" customWidth="1"/>
    <col min="2564" max="2564" width="16" style="1" customWidth="1"/>
    <col min="2565" max="2565" width="16.5703125" style="1" customWidth="1"/>
    <col min="2566" max="2566" width="15.85546875" style="1" customWidth="1"/>
    <col min="2567" max="2567" width="16.28515625" style="1" customWidth="1"/>
    <col min="2568" max="2568" width="15.85546875" style="1" customWidth="1"/>
    <col min="2569" max="2569" width="15.28515625" style="1" bestFit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815" width="9.140625" style="1"/>
    <col min="2816" max="2816" width="10.42578125" style="1" customWidth="1"/>
    <col min="2817" max="2817" width="42.85546875" style="1" customWidth="1"/>
    <col min="2818" max="2818" width="24.42578125" style="1" customWidth="1"/>
    <col min="2819" max="2819" width="15.28515625" style="1" customWidth="1"/>
    <col min="2820" max="2820" width="16" style="1" customWidth="1"/>
    <col min="2821" max="2821" width="16.5703125" style="1" customWidth="1"/>
    <col min="2822" max="2822" width="15.85546875" style="1" customWidth="1"/>
    <col min="2823" max="2823" width="16.28515625" style="1" customWidth="1"/>
    <col min="2824" max="2824" width="15.85546875" style="1" customWidth="1"/>
    <col min="2825" max="2825" width="15.28515625" style="1" bestFit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3071" width="9.140625" style="1"/>
    <col min="3072" max="3072" width="10.42578125" style="1" customWidth="1"/>
    <col min="3073" max="3073" width="42.85546875" style="1" customWidth="1"/>
    <col min="3074" max="3074" width="24.42578125" style="1" customWidth="1"/>
    <col min="3075" max="3075" width="15.28515625" style="1" customWidth="1"/>
    <col min="3076" max="3076" width="16" style="1" customWidth="1"/>
    <col min="3077" max="3077" width="16.5703125" style="1" customWidth="1"/>
    <col min="3078" max="3078" width="15.85546875" style="1" customWidth="1"/>
    <col min="3079" max="3079" width="16.28515625" style="1" customWidth="1"/>
    <col min="3080" max="3080" width="15.85546875" style="1" customWidth="1"/>
    <col min="3081" max="3081" width="15.28515625" style="1" bestFit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327" width="9.140625" style="1"/>
    <col min="3328" max="3328" width="10.42578125" style="1" customWidth="1"/>
    <col min="3329" max="3329" width="42.85546875" style="1" customWidth="1"/>
    <col min="3330" max="3330" width="24.42578125" style="1" customWidth="1"/>
    <col min="3331" max="3331" width="15.28515625" style="1" customWidth="1"/>
    <col min="3332" max="3332" width="16" style="1" customWidth="1"/>
    <col min="3333" max="3333" width="16.5703125" style="1" customWidth="1"/>
    <col min="3334" max="3334" width="15.85546875" style="1" customWidth="1"/>
    <col min="3335" max="3335" width="16.28515625" style="1" customWidth="1"/>
    <col min="3336" max="3336" width="15.85546875" style="1" customWidth="1"/>
    <col min="3337" max="3337" width="15.28515625" style="1" bestFit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583" width="9.140625" style="1"/>
    <col min="3584" max="3584" width="10.42578125" style="1" customWidth="1"/>
    <col min="3585" max="3585" width="42.85546875" style="1" customWidth="1"/>
    <col min="3586" max="3586" width="24.42578125" style="1" customWidth="1"/>
    <col min="3587" max="3587" width="15.28515625" style="1" customWidth="1"/>
    <col min="3588" max="3588" width="16" style="1" customWidth="1"/>
    <col min="3589" max="3589" width="16.5703125" style="1" customWidth="1"/>
    <col min="3590" max="3590" width="15.85546875" style="1" customWidth="1"/>
    <col min="3591" max="3591" width="16.28515625" style="1" customWidth="1"/>
    <col min="3592" max="3592" width="15.85546875" style="1" customWidth="1"/>
    <col min="3593" max="3593" width="15.28515625" style="1" bestFit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839" width="9.140625" style="1"/>
    <col min="3840" max="3840" width="10.42578125" style="1" customWidth="1"/>
    <col min="3841" max="3841" width="42.85546875" style="1" customWidth="1"/>
    <col min="3842" max="3842" width="24.42578125" style="1" customWidth="1"/>
    <col min="3843" max="3843" width="15.28515625" style="1" customWidth="1"/>
    <col min="3844" max="3844" width="16" style="1" customWidth="1"/>
    <col min="3845" max="3845" width="16.5703125" style="1" customWidth="1"/>
    <col min="3846" max="3846" width="15.85546875" style="1" customWidth="1"/>
    <col min="3847" max="3847" width="16.28515625" style="1" customWidth="1"/>
    <col min="3848" max="3848" width="15.85546875" style="1" customWidth="1"/>
    <col min="3849" max="3849" width="15.28515625" style="1" bestFit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4095" width="9.140625" style="1"/>
    <col min="4096" max="4096" width="10.42578125" style="1" customWidth="1"/>
    <col min="4097" max="4097" width="42.85546875" style="1" customWidth="1"/>
    <col min="4098" max="4098" width="24.42578125" style="1" customWidth="1"/>
    <col min="4099" max="4099" width="15.28515625" style="1" customWidth="1"/>
    <col min="4100" max="4100" width="16" style="1" customWidth="1"/>
    <col min="4101" max="4101" width="16.5703125" style="1" customWidth="1"/>
    <col min="4102" max="4102" width="15.85546875" style="1" customWidth="1"/>
    <col min="4103" max="4103" width="16.28515625" style="1" customWidth="1"/>
    <col min="4104" max="4104" width="15.85546875" style="1" customWidth="1"/>
    <col min="4105" max="4105" width="15.28515625" style="1" bestFit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351" width="9.140625" style="1"/>
    <col min="4352" max="4352" width="10.42578125" style="1" customWidth="1"/>
    <col min="4353" max="4353" width="42.85546875" style="1" customWidth="1"/>
    <col min="4354" max="4354" width="24.42578125" style="1" customWidth="1"/>
    <col min="4355" max="4355" width="15.28515625" style="1" customWidth="1"/>
    <col min="4356" max="4356" width="16" style="1" customWidth="1"/>
    <col min="4357" max="4357" width="16.5703125" style="1" customWidth="1"/>
    <col min="4358" max="4358" width="15.85546875" style="1" customWidth="1"/>
    <col min="4359" max="4359" width="16.28515625" style="1" customWidth="1"/>
    <col min="4360" max="4360" width="15.85546875" style="1" customWidth="1"/>
    <col min="4361" max="4361" width="15.28515625" style="1" bestFit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607" width="9.140625" style="1"/>
    <col min="4608" max="4608" width="10.42578125" style="1" customWidth="1"/>
    <col min="4609" max="4609" width="42.85546875" style="1" customWidth="1"/>
    <col min="4610" max="4610" width="24.42578125" style="1" customWidth="1"/>
    <col min="4611" max="4611" width="15.28515625" style="1" customWidth="1"/>
    <col min="4612" max="4612" width="16" style="1" customWidth="1"/>
    <col min="4613" max="4613" width="16.5703125" style="1" customWidth="1"/>
    <col min="4614" max="4614" width="15.85546875" style="1" customWidth="1"/>
    <col min="4615" max="4615" width="16.28515625" style="1" customWidth="1"/>
    <col min="4616" max="4616" width="15.85546875" style="1" customWidth="1"/>
    <col min="4617" max="4617" width="15.28515625" style="1" bestFit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863" width="9.140625" style="1"/>
    <col min="4864" max="4864" width="10.42578125" style="1" customWidth="1"/>
    <col min="4865" max="4865" width="42.85546875" style="1" customWidth="1"/>
    <col min="4866" max="4866" width="24.42578125" style="1" customWidth="1"/>
    <col min="4867" max="4867" width="15.28515625" style="1" customWidth="1"/>
    <col min="4868" max="4868" width="16" style="1" customWidth="1"/>
    <col min="4869" max="4869" width="16.5703125" style="1" customWidth="1"/>
    <col min="4870" max="4870" width="15.85546875" style="1" customWidth="1"/>
    <col min="4871" max="4871" width="16.28515625" style="1" customWidth="1"/>
    <col min="4872" max="4872" width="15.85546875" style="1" customWidth="1"/>
    <col min="4873" max="4873" width="15.28515625" style="1" bestFit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5119" width="9.140625" style="1"/>
    <col min="5120" max="5120" width="10.42578125" style="1" customWidth="1"/>
    <col min="5121" max="5121" width="42.85546875" style="1" customWidth="1"/>
    <col min="5122" max="5122" width="24.42578125" style="1" customWidth="1"/>
    <col min="5123" max="5123" width="15.28515625" style="1" customWidth="1"/>
    <col min="5124" max="5124" width="16" style="1" customWidth="1"/>
    <col min="5125" max="5125" width="16.5703125" style="1" customWidth="1"/>
    <col min="5126" max="5126" width="15.85546875" style="1" customWidth="1"/>
    <col min="5127" max="5127" width="16.28515625" style="1" customWidth="1"/>
    <col min="5128" max="5128" width="15.85546875" style="1" customWidth="1"/>
    <col min="5129" max="5129" width="15.28515625" style="1" bestFit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375" width="9.140625" style="1"/>
    <col min="5376" max="5376" width="10.42578125" style="1" customWidth="1"/>
    <col min="5377" max="5377" width="42.85546875" style="1" customWidth="1"/>
    <col min="5378" max="5378" width="24.42578125" style="1" customWidth="1"/>
    <col min="5379" max="5379" width="15.28515625" style="1" customWidth="1"/>
    <col min="5380" max="5380" width="16" style="1" customWidth="1"/>
    <col min="5381" max="5381" width="16.5703125" style="1" customWidth="1"/>
    <col min="5382" max="5382" width="15.85546875" style="1" customWidth="1"/>
    <col min="5383" max="5383" width="16.28515625" style="1" customWidth="1"/>
    <col min="5384" max="5384" width="15.85546875" style="1" customWidth="1"/>
    <col min="5385" max="5385" width="15.28515625" style="1" bestFit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631" width="9.140625" style="1"/>
    <col min="5632" max="5632" width="10.42578125" style="1" customWidth="1"/>
    <col min="5633" max="5633" width="42.85546875" style="1" customWidth="1"/>
    <col min="5634" max="5634" width="24.42578125" style="1" customWidth="1"/>
    <col min="5635" max="5635" width="15.28515625" style="1" customWidth="1"/>
    <col min="5636" max="5636" width="16" style="1" customWidth="1"/>
    <col min="5637" max="5637" width="16.5703125" style="1" customWidth="1"/>
    <col min="5638" max="5638" width="15.85546875" style="1" customWidth="1"/>
    <col min="5639" max="5639" width="16.28515625" style="1" customWidth="1"/>
    <col min="5640" max="5640" width="15.85546875" style="1" customWidth="1"/>
    <col min="5641" max="5641" width="15.28515625" style="1" bestFit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887" width="9.140625" style="1"/>
    <col min="5888" max="5888" width="10.42578125" style="1" customWidth="1"/>
    <col min="5889" max="5889" width="42.85546875" style="1" customWidth="1"/>
    <col min="5890" max="5890" width="24.42578125" style="1" customWidth="1"/>
    <col min="5891" max="5891" width="15.28515625" style="1" customWidth="1"/>
    <col min="5892" max="5892" width="16" style="1" customWidth="1"/>
    <col min="5893" max="5893" width="16.5703125" style="1" customWidth="1"/>
    <col min="5894" max="5894" width="15.85546875" style="1" customWidth="1"/>
    <col min="5895" max="5895" width="16.28515625" style="1" customWidth="1"/>
    <col min="5896" max="5896" width="15.85546875" style="1" customWidth="1"/>
    <col min="5897" max="5897" width="15.28515625" style="1" bestFit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6143" width="9.140625" style="1"/>
    <col min="6144" max="6144" width="10.42578125" style="1" customWidth="1"/>
    <col min="6145" max="6145" width="42.85546875" style="1" customWidth="1"/>
    <col min="6146" max="6146" width="24.42578125" style="1" customWidth="1"/>
    <col min="6147" max="6147" width="15.28515625" style="1" customWidth="1"/>
    <col min="6148" max="6148" width="16" style="1" customWidth="1"/>
    <col min="6149" max="6149" width="16.5703125" style="1" customWidth="1"/>
    <col min="6150" max="6150" width="15.85546875" style="1" customWidth="1"/>
    <col min="6151" max="6151" width="16.28515625" style="1" customWidth="1"/>
    <col min="6152" max="6152" width="15.85546875" style="1" customWidth="1"/>
    <col min="6153" max="6153" width="15.28515625" style="1" bestFit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399" width="9.140625" style="1"/>
    <col min="6400" max="6400" width="10.42578125" style="1" customWidth="1"/>
    <col min="6401" max="6401" width="42.85546875" style="1" customWidth="1"/>
    <col min="6402" max="6402" width="24.42578125" style="1" customWidth="1"/>
    <col min="6403" max="6403" width="15.28515625" style="1" customWidth="1"/>
    <col min="6404" max="6404" width="16" style="1" customWidth="1"/>
    <col min="6405" max="6405" width="16.5703125" style="1" customWidth="1"/>
    <col min="6406" max="6406" width="15.85546875" style="1" customWidth="1"/>
    <col min="6407" max="6407" width="16.28515625" style="1" customWidth="1"/>
    <col min="6408" max="6408" width="15.85546875" style="1" customWidth="1"/>
    <col min="6409" max="6409" width="15.28515625" style="1" bestFit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655" width="9.140625" style="1"/>
    <col min="6656" max="6656" width="10.42578125" style="1" customWidth="1"/>
    <col min="6657" max="6657" width="42.85546875" style="1" customWidth="1"/>
    <col min="6658" max="6658" width="24.42578125" style="1" customWidth="1"/>
    <col min="6659" max="6659" width="15.28515625" style="1" customWidth="1"/>
    <col min="6660" max="6660" width="16" style="1" customWidth="1"/>
    <col min="6661" max="6661" width="16.5703125" style="1" customWidth="1"/>
    <col min="6662" max="6662" width="15.85546875" style="1" customWidth="1"/>
    <col min="6663" max="6663" width="16.28515625" style="1" customWidth="1"/>
    <col min="6664" max="6664" width="15.85546875" style="1" customWidth="1"/>
    <col min="6665" max="6665" width="15.28515625" style="1" bestFit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911" width="9.140625" style="1"/>
    <col min="6912" max="6912" width="10.42578125" style="1" customWidth="1"/>
    <col min="6913" max="6913" width="42.85546875" style="1" customWidth="1"/>
    <col min="6914" max="6914" width="24.42578125" style="1" customWidth="1"/>
    <col min="6915" max="6915" width="15.28515625" style="1" customWidth="1"/>
    <col min="6916" max="6916" width="16" style="1" customWidth="1"/>
    <col min="6917" max="6917" width="16.5703125" style="1" customWidth="1"/>
    <col min="6918" max="6918" width="15.85546875" style="1" customWidth="1"/>
    <col min="6919" max="6919" width="16.28515625" style="1" customWidth="1"/>
    <col min="6920" max="6920" width="15.85546875" style="1" customWidth="1"/>
    <col min="6921" max="6921" width="15.28515625" style="1" bestFit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7167" width="9.140625" style="1"/>
    <col min="7168" max="7168" width="10.42578125" style="1" customWidth="1"/>
    <col min="7169" max="7169" width="42.85546875" style="1" customWidth="1"/>
    <col min="7170" max="7170" width="24.42578125" style="1" customWidth="1"/>
    <col min="7171" max="7171" width="15.28515625" style="1" customWidth="1"/>
    <col min="7172" max="7172" width="16" style="1" customWidth="1"/>
    <col min="7173" max="7173" width="16.5703125" style="1" customWidth="1"/>
    <col min="7174" max="7174" width="15.85546875" style="1" customWidth="1"/>
    <col min="7175" max="7175" width="16.28515625" style="1" customWidth="1"/>
    <col min="7176" max="7176" width="15.85546875" style="1" customWidth="1"/>
    <col min="7177" max="7177" width="15.28515625" style="1" bestFit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423" width="9.140625" style="1"/>
    <col min="7424" max="7424" width="10.42578125" style="1" customWidth="1"/>
    <col min="7425" max="7425" width="42.85546875" style="1" customWidth="1"/>
    <col min="7426" max="7426" width="24.42578125" style="1" customWidth="1"/>
    <col min="7427" max="7427" width="15.28515625" style="1" customWidth="1"/>
    <col min="7428" max="7428" width="16" style="1" customWidth="1"/>
    <col min="7429" max="7429" width="16.5703125" style="1" customWidth="1"/>
    <col min="7430" max="7430" width="15.85546875" style="1" customWidth="1"/>
    <col min="7431" max="7431" width="16.28515625" style="1" customWidth="1"/>
    <col min="7432" max="7432" width="15.85546875" style="1" customWidth="1"/>
    <col min="7433" max="7433" width="15.28515625" style="1" bestFit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679" width="9.140625" style="1"/>
    <col min="7680" max="7680" width="10.42578125" style="1" customWidth="1"/>
    <col min="7681" max="7681" width="42.85546875" style="1" customWidth="1"/>
    <col min="7682" max="7682" width="24.42578125" style="1" customWidth="1"/>
    <col min="7683" max="7683" width="15.28515625" style="1" customWidth="1"/>
    <col min="7684" max="7684" width="16" style="1" customWidth="1"/>
    <col min="7685" max="7685" width="16.5703125" style="1" customWidth="1"/>
    <col min="7686" max="7686" width="15.85546875" style="1" customWidth="1"/>
    <col min="7687" max="7687" width="16.28515625" style="1" customWidth="1"/>
    <col min="7688" max="7688" width="15.85546875" style="1" customWidth="1"/>
    <col min="7689" max="7689" width="15.28515625" style="1" bestFit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935" width="9.140625" style="1"/>
    <col min="7936" max="7936" width="10.42578125" style="1" customWidth="1"/>
    <col min="7937" max="7937" width="42.85546875" style="1" customWidth="1"/>
    <col min="7938" max="7938" width="24.42578125" style="1" customWidth="1"/>
    <col min="7939" max="7939" width="15.28515625" style="1" customWidth="1"/>
    <col min="7940" max="7940" width="16" style="1" customWidth="1"/>
    <col min="7941" max="7941" width="16.5703125" style="1" customWidth="1"/>
    <col min="7942" max="7942" width="15.85546875" style="1" customWidth="1"/>
    <col min="7943" max="7943" width="16.28515625" style="1" customWidth="1"/>
    <col min="7944" max="7944" width="15.85546875" style="1" customWidth="1"/>
    <col min="7945" max="7945" width="15.28515625" style="1" bestFit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8191" width="9.140625" style="1"/>
    <col min="8192" max="8192" width="10.42578125" style="1" customWidth="1"/>
    <col min="8193" max="8193" width="42.85546875" style="1" customWidth="1"/>
    <col min="8194" max="8194" width="24.42578125" style="1" customWidth="1"/>
    <col min="8195" max="8195" width="15.28515625" style="1" customWidth="1"/>
    <col min="8196" max="8196" width="16" style="1" customWidth="1"/>
    <col min="8197" max="8197" width="16.5703125" style="1" customWidth="1"/>
    <col min="8198" max="8198" width="15.85546875" style="1" customWidth="1"/>
    <col min="8199" max="8199" width="16.28515625" style="1" customWidth="1"/>
    <col min="8200" max="8200" width="15.85546875" style="1" customWidth="1"/>
    <col min="8201" max="8201" width="15.28515625" style="1" bestFit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447" width="9.140625" style="1"/>
    <col min="8448" max="8448" width="10.42578125" style="1" customWidth="1"/>
    <col min="8449" max="8449" width="42.85546875" style="1" customWidth="1"/>
    <col min="8450" max="8450" width="24.42578125" style="1" customWidth="1"/>
    <col min="8451" max="8451" width="15.28515625" style="1" customWidth="1"/>
    <col min="8452" max="8452" width="16" style="1" customWidth="1"/>
    <col min="8453" max="8453" width="16.5703125" style="1" customWidth="1"/>
    <col min="8454" max="8454" width="15.85546875" style="1" customWidth="1"/>
    <col min="8455" max="8455" width="16.28515625" style="1" customWidth="1"/>
    <col min="8456" max="8456" width="15.85546875" style="1" customWidth="1"/>
    <col min="8457" max="8457" width="15.28515625" style="1" bestFit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703" width="9.140625" style="1"/>
    <col min="8704" max="8704" width="10.42578125" style="1" customWidth="1"/>
    <col min="8705" max="8705" width="42.85546875" style="1" customWidth="1"/>
    <col min="8706" max="8706" width="24.42578125" style="1" customWidth="1"/>
    <col min="8707" max="8707" width="15.28515625" style="1" customWidth="1"/>
    <col min="8708" max="8708" width="16" style="1" customWidth="1"/>
    <col min="8709" max="8709" width="16.5703125" style="1" customWidth="1"/>
    <col min="8710" max="8710" width="15.85546875" style="1" customWidth="1"/>
    <col min="8711" max="8711" width="16.28515625" style="1" customWidth="1"/>
    <col min="8712" max="8712" width="15.85546875" style="1" customWidth="1"/>
    <col min="8713" max="8713" width="15.28515625" style="1" bestFit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959" width="9.140625" style="1"/>
    <col min="8960" max="8960" width="10.42578125" style="1" customWidth="1"/>
    <col min="8961" max="8961" width="42.85546875" style="1" customWidth="1"/>
    <col min="8962" max="8962" width="24.42578125" style="1" customWidth="1"/>
    <col min="8963" max="8963" width="15.28515625" style="1" customWidth="1"/>
    <col min="8964" max="8964" width="16" style="1" customWidth="1"/>
    <col min="8965" max="8965" width="16.5703125" style="1" customWidth="1"/>
    <col min="8966" max="8966" width="15.85546875" style="1" customWidth="1"/>
    <col min="8967" max="8967" width="16.28515625" style="1" customWidth="1"/>
    <col min="8968" max="8968" width="15.85546875" style="1" customWidth="1"/>
    <col min="8969" max="8969" width="15.28515625" style="1" bestFit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9215" width="9.140625" style="1"/>
    <col min="9216" max="9216" width="10.42578125" style="1" customWidth="1"/>
    <col min="9217" max="9217" width="42.85546875" style="1" customWidth="1"/>
    <col min="9218" max="9218" width="24.42578125" style="1" customWidth="1"/>
    <col min="9219" max="9219" width="15.28515625" style="1" customWidth="1"/>
    <col min="9220" max="9220" width="16" style="1" customWidth="1"/>
    <col min="9221" max="9221" width="16.5703125" style="1" customWidth="1"/>
    <col min="9222" max="9222" width="15.85546875" style="1" customWidth="1"/>
    <col min="9223" max="9223" width="16.28515625" style="1" customWidth="1"/>
    <col min="9224" max="9224" width="15.85546875" style="1" customWidth="1"/>
    <col min="9225" max="9225" width="15.28515625" style="1" bestFit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471" width="9.140625" style="1"/>
    <col min="9472" max="9472" width="10.42578125" style="1" customWidth="1"/>
    <col min="9473" max="9473" width="42.85546875" style="1" customWidth="1"/>
    <col min="9474" max="9474" width="24.42578125" style="1" customWidth="1"/>
    <col min="9475" max="9475" width="15.28515625" style="1" customWidth="1"/>
    <col min="9476" max="9476" width="16" style="1" customWidth="1"/>
    <col min="9477" max="9477" width="16.5703125" style="1" customWidth="1"/>
    <col min="9478" max="9478" width="15.85546875" style="1" customWidth="1"/>
    <col min="9479" max="9479" width="16.28515625" style="1" customWidth="1"/>
    <col min="9480" max="9480" width="15.85546875" style="1" customWidth="1"/>
    <col min="9481" max="9481" width="15.28515625" style="1" bestFit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727" width="9.140625" style="1"/>
    <col min="9728" max="9728" width="10.42578125" style="1" customWidth="1"/>
    <col min="9729" max="9729" width="42.85546875" style="1" customWidth="1"/>
    <col min="9730" max="9730" width="24.42578125" style="1" customWidth="1"/>
    <col min="9731" max="9731" width="15.28515625" style="1" customWidth="1"/>
    <col min="9732" max="9732" width="16" style="1" customWidth="1"/>
    <col min="9733" max="9733" width="16.5703125" style="1" customWidth="1"/>
    <col min="9734" max="9734" width="15.85546875" style="1" customWidth="1"/>
    <col min="9735" max="9735" width="16.28515625" style="1" customWidth="1"/>
    <col min="9736" max="9736" width="15.85546875" style="1" customWidth="1"/>
    <col min="9737" max="9737" width="15.28515625" style="1" bestFit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983" width="9.140625" style="1"/>
    <col min="9984" max="9984" width="10.42578125" style="1" customWidth="1"/>
    <col min="9985" max="9985" width="42.85546875" style="1" customWidth="1"/>
    <col min="9986" max="9986" width="24.42578125" style="1" customWidth="1"/>
    <col min="9987" max="9987" width="15.28515625" style="1" customWidth="1"/>
    <col min="9988" max="9988" width="16" style="1" customWidth="1"/>
    <col min="9989" max="9989" width="16.5703125" style="1" customWidth="1"/>
    <col min="9990" max="9990" width="15.85546875" style="1" customWidth="1"/>
    <col min="9991" max="9991" width="16.28515625" style="1" customWidth="1"/>
    <col min="9992" max="9992" width="15.85546875" style="1" customWidth="1"/>
    <col min="9993" max="9993" width="15.28515625" style="1" bestFit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10239" width="9.140625" style="1"/>
    <col min="10240" max="10240" width="10.42578125" style="1" customWidth="1"/>
    <col min="10241" max="10241" width="42.85546875" style="1" customWidth="1"/>
    <col min="10242" max="10242" width="24.42578125" style="1" customWidth="1"/>
    <col min="10243" max="10243" width="15.28515625" style="1" customWidth="1"/>
    <col min="10244" max="10244" width="16" style="1" customWidth="1"/>
    <col min="10245" max="10245" width="16.5703125" style="1" customWidth="1"/>
    <col min="10246" max="10246" width="15.85546875" style="1" customWidth="1"/>
    <col min="10247" max="10247" width="16.28515625" style="1" customWidth="1"/>
    <col min="10248" max="10248" width="15.85546875" style="1" customWidth="1"/>
    <col min="10249" max="10249" width="15.28515625" style="1" bestFit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495" width="9.140625" style="1"/>
    <col min="10496" max="10496" width="10.42578125" style="1" customWidth="1"/>
    <col min="10497" max="10497" width="42.85546875" style="1" customWidth="1"/>
    <col min="10498" max="10498" width="24.42578125" style="1" customWidth="1"/>
    <col min="10499" max="10499" width="15.28515625" style="1" customWidth="1"/>
    <col min="10500" max="10500" width="16" style="1" customWidth="1"/>
    <col min="10501" max="10501" width="16.5703125" style="1" customWidth="1"/>
    <col min="10502" max="10502" width="15.85546875" style="1" customWidth="1"/>
    <col min="10503" max="10503" width="16.28515625" style="1" customWidth="1"/>
    <col min="10504" max="10504" width="15.85546875" style="1" customWidth="1"/>
    <col min="10505" max="10505" width="15.28515625" style="1" bestFit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751" width="9.140625" style="1"/>
    <col min="10752" max="10752" width="10.42578125" style="1" customWidth="1"/>
    <col min="10753" max="10753" width="42.85546875" style="1" customWidth="1"/>
    <col min="10754" max="10754" width="24.42578125" style="1" customWidth="1"/>
    <col min="10755" max="10755" width="15.28515625" style="1" customWidth="1"/>
    <col min="10756" max="10756" width="16" style="1" customWidth="1"/>
    <col min="10757" max="10757" width="16.5703125" style="1" customWidth="1"/>
    <col min="10758" max="10758" width="15.85546875" style="1" customWidth="1"/>
    <col min="10759" max="10759" width="16.28515625" style="1" customWidth="1"/>
    <col min="10760" max="10760" width="15.85546875" style="1" customWidth="1"/>
    <col min="10761" max="10761" width="15.28515625" style="1" bestFit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1007" width="9.140625" style="1"/>
    <col min="11008" max="11008" width="10.42578125" style="1" customWidth="1"/>
    <col min="11009" max="11009" width="42.85546875" style="1" customWidth="1"/>
    <col min="11010" max="11010" width="24.42578125" style="1" customWidth="1"/>
    <col min="11011" max="11011" width="15.28515625" style="1" customWidth="1"/>
    <col min="11012" max="11012" width="16" style="1" customWidth="1"/>
    <col min="11013" max="11013" width="16.5703125" style="1" customWidth="1"/>
    <col min="11014" max="11014" width="15.85546875" style="1" customWidth="1"/>
    <col min="11015" max="11015" width="16.28515625" style="1" customWidth="1"/>
    <col min="11016" max="11016" width="15.85546875" style="1" customWidth="1"/>
    <col min="11017" max="11017" width="15.28515625" style="1" bestFit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263" width="9.140625" style="1"/>
    <col min="11264" max="11264" width="10.42578125" style="1" customWidth="1"/>
    <col min="11265" max="11265" width="42.85546875" style="1" customWidth="1"/>
    <col min="11266" max="11266" width="24.42578125" style="1" customWidth="1"/>
    <col min="11267" max="11267" width="15.28515625" style="1" customWidth="1"/>
    <col min="11268" max="11268" width="16" style="1" customWidth="1"/>
    <col min="11269" max="11269" width="16.5703125" style="1" customWidth="1"/>
    <col min="11270" max="11270" width="15.85546875" style="1" customWidth="1"/>
    <col min="11271" max="11271" width="16.28515625" style="1" customWidth="1"/>
    <col min="11272" max="11272" width="15.85546875" style="1" customWidth="1"/>
    <col min="11273" max="11273" width="15.28515625" style="1" bestFit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519" width="9.140625" style="1"/>
    <col min="11520" max="11520" width="10.42578125" style="1" customWidth="1"/>
    <col min="11521" max="11521" width="42.85546875" style="1" customWidth="1"/>
    <col min="11522" max="11522" width="24.42578125" style="1" customWidth="1"/>
    <col min="11523" max="11523" width="15.28515625" style="1" customWidth="1"/>
    <col min="11524" max="11524" width="16" style="1" customWidth="1"/>
    <col min="11525" max="11525" width="16.5703125" style="1" customWidth="1"/>
    <col min="11526" max="11526" width="15.85546875" style="1" customWidth="1"/>
    <col min="11527" max="11527" width="16.28515625" style="1" customWidth="1"/>
    <col min="11528" max="11528" width="15.85546875" style="1" customWidth="1"/>
    <col min="11529" max="11529" width="15.28515625" style="1" bestFit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775" width="9.140625" style="1"/>
    <col min="11776" max="11776" width="10.42578125" style="1" customWidth="1"/>
    <col min="11777" max="11777" width="42.85546875" style="1" customWidth="1"/>
    <col min="11778" max="11778" width="24.42578125" style="1" customWidth="1"/>
    <col min="11779" max="11779" width="15.28515625" style="1" customWidth="1"/>
    <col min="11780" max="11780" width="16" style="1" customWidth="1"/>
    <col min="11781" max="11781" width="16.5703125" style="1" customWidth="1"/>
    <col min="11782" max="11782" width="15.85546875" style="1" customWidth="1"/>
    <col min="11783" max="11783" width="16.28515625" style="1" customWidth="1"/>
    <col min="11784" max="11784" width="15.85546875" style="1" customWidth="1"/>
    <col min="11785" max="11785" width="15.28515625" style="1" bestFit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2031" width="9.140625" style="1"/>
    <col min="12032" max="12032" width="10.42578125" style="1" customWidth="1"/>
    <col min="12033" max="12033" width="42.85546875" style="1" customWidth="1"/>
    <col min="12034" max="12034" width="24.42578125" style="1" customWidth="1"/>
    <col min="12035" max="12035" width="15.28515625" style="1" customWidth="1"/>
    <col min="12036" max="12036" width="16" style="1" customWidth="1"/>
    <col min="12037" max="12037" width="16.5703125" style="1" customWidth="1"/>
    <col min="12038" max="12038" width="15.85546875" style="1" customWidth="1"/>
    <col min="12039" max="12039" width="16.28515625" style="1" customWidth="1"/>
    <col min="12040" max="12040" width="15.85546875" style="1" customWidth="1"/>
    <col min="12041" max="12041" width="15.28515625" style="1" bestFit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287" width="9.140625" style="1"/>
    <col min="12288" max="12288" width="10.42578125" style="1" customWidth="1"/>
    <col min="12289" max="12289" width="42.85546875" style="1" customWidth="1"/>
    <col min="12290" max="12290" width="24.42578125" style="1" customWidth="1"/>
    <col min="12291" max="12291" width="15.28515625" style="1" customWidth="1"/>
    <col min="12292" max="12292" width="16" style="1" customWidth="1"/>
    <col min="12293" max="12293" width="16.5703125" style="1" customWidth="1"/>
    <col min="12294" max="12294" width="15.85546875" style="1" customWidth="1"/>
    <col min="12295" max="12295" width="16.28515625" style="1" customWidth="1"/>
    <col min="12296" max="12296" width="15.85546875" style="1" customWidth="1"/>
    <col min="12297" max="12297" width="15.28515625" style="1" bestFit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543" width="9.140625" style="1"/>
    <col min="12544" max="12544" width="10.42578125" style="1" customWidth="1"/>
    <col min="12545" max="12545" width="42.85546875" style="1" customWidth="1"/>
    <col min="12546" max="12546" width="24.42578125" style="1" customWidth="1"/>
    <col min="12547" max="12547" width="15.28515625" style="1" customWidth="1"/>
    <col min="12548" max="12548" width="16" style="1" customWidth="1"/>
    <col min="12549" max="12549" width="16.5703125" style="1" customWidth="1"/>
    <col min="12550" max="12550" width="15.85546875" style="1" customWidth="1"/>
    <col min="12551" max="12551" width="16.28515625" style="1" customWidth="1"/>
    <col min="12552" max="12552" width="15.85546875" style="1" customWidth="1"/>
    <col min="12553" max="12553" width="15.28515625" style="1" bestFit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799" width="9.140625" style="1"/>
    <col min="12800" max="12800" width="10.42578125" style="1" customWidth="1"/>
    <col min="12801" max="12801" width="42.85546875" style="1" customWidth="1"/>
    <col min="12802" max="12802" width="24.42578125" style="1" customWidth="1"/>
    <col min="12803" max="12803" width="15.28515625" style="1" customWidth="1"/>
    <col min="12804" max="12804" width="16" style="1" customWidth="1"/>
    <col min="12805" max="12805" width="16.5703125" style="1" customWidth="1"/>
    <col min="12806" max="12806" width="15.85546875" style="1" customWidth="1"/>
    <col min="12807" max="12807" width="16.28515625" style="1" customWidth="1"/>
    <col min="12808" max="12808" width="15.85546875" style="1" customWidth="1"/>
    <col min="12809" max="12809" width="15.28515625" style="1" bestFit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3055" width="9.140625" style="1"/>
    <col min="13056" max="13056" width="10.42578125" style="1" customWidth="1"/>
    <col min="13057" max="13057" width="42.85546875" style="1" customWidth="1"/>
    <col min="13058" max="13058" width="24.42578125" style="1" customWidth="1"/>
    <col min="13059" max="13059" width="15.28515625" style="1" customWidth="1"/>
    <col min="13060" max="13060" width="16" style="1" customWidth="1"/>
    <col min="13061" max="13061" width="16.5703125" style="1" customWidth="1"/>
    <col min="13062" max="13062" width="15.85546875" style="1" customWidth="1"/>
    <col min="13063" max="13063" width="16.28515625" style="1" customWidth="1"/>
    <col min="13064" max="13064" width="15.85546875" style="1" customWidth="1"/>
    <col min="13065" max="13065" width="15.28515625" style="1" bestFit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311" width="9.140625" style="1"/>
    <col min="13312" max="13312" width="10.42578125" style="1" customWidth="1"/>
    <col min="13313" max="13313" width="42.85546875" style="1" customWidth="1"/>
    <col min="13314" max="13314" width="24.42578125" style="1" customWidth="1"/>
    <col min="13315" max="13315" width="15.28515625" style="1" customWidth="1"/>
    <col min="13316" max="13316" width="16" style="1" customWidth="1"/>
    <col min="13317" max="13317" width="16.5703125" style="1" customWidth="1"/>
    <col min="13318" max="13318" width="15.85546875" style="1" customWidth="1"/>
    <col min="13319" max="13319" width="16.28515625" style="1" customWidth="1"/>
    <col min="13320" max="13320" width="15.85546875" style="1" customWidth="1"/>
    <col min="13321" max="13321" width="15.28515625" style="1" bestFit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567" width="9.140625" style="1"/>
    <col min="13568" max="13568" width="10.42578125" style="1" customWidth="1"/>
    <col min="13569" max="13569" width="42.85546875" style="1" customWidth="1"/>
    <col min="13570" max="13570" width="24.42578125" style="1" customWidth="1"/>
    <col min="13571" max="13571" width="15.28515625" style="1" customWidth="1"/>
    <col min="13572" max="13572" width="16" style="1" customWidth="1"/>
    <col min="13573" max="13573" width="16.5703125" style="1" customWidth="1"/>
    <col min="13574" max="13574" width="15.85546875" style="1" customWidth="1"/>
    <col min="13575" max="13575" width="16.28515625" style="1" customWidth="1"/>
    <col min="13576" max="13576" width="15.85546875" style="1" customWidth="1"/>
    <col min="13577" max="13577" width="15.28515625" style="1" bestFit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823" width="9.140625" style="1"/>
    <col min="13824" max="13824" width="10.42578125" style="1" customWidth="1"/>
    <col min="13825" max="13825" width="42.85546875" style="1" customWidth="1"/>
    <col min="13826" max="13826" width="24.42578125" style="1" customWidth="1"/>
    <col min="13827" max="13827" width="15.28515625" style="1" customWidth="1"/>
    <col min="13828" max="13828" width="16" style="1" customWidth="1"/>
    <col min="13829" max="13829" width="16.5703125" style="1" customWidth="1"/>
    <col min="13830" max="13830" width="15.85546875" style="1" customWidth="1"/>
    <col min="13831" max="13831" width="16.28515625" style="1" customWidth="1"/>
    <col min="13832" max="13832" width="15.85546875" style="1" customWidth="1"/>
    <col min="13833" max="13833" width="15.28515625" style="1" bestFit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4079" width="9.140625" style="1"/>
    <col min="14080" max="14080" width="10.42578125" style="1" customWidth="1"/>
    <col min="14081" max="14081" width="42.85546875" style="1" customWidth="1"/>
    <col min="14082" max="14082" width="24.42578125" style="1" customWidth="1"/>
    <col min="14083" max="14083" width="15.28515625" style="1" customWidth="1"/>
    <col min="14084" max="14084" width="16" style="1" customWidth="1"/>
    <col min="14085" max="14085" width="16.5703125" style="1" customWidth="1"/>
    <col min="14086" max="14086" width="15.85546875" style="1" customWidth="1"/>
    <col min="14087" max="14087" width="16.28515625" style="1" customWidth="1"/>
    <col min="14088" max="14088" width="15.85546875" style="1" customWidth="1"/>
    <col min="14089" max="14089" width="15.28515625" style="1" bestFit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335" width="9.140625" style="1"/>
    <col min="14336" max="14336" width="10.42578125" style="1" customWidth="1"/>
    <col min="14337" max="14337" width="42.85546875" style="1" customWidth="1"/>
    <col min="14338" max="14338" width="24.42578125" style="1" customWidth="1"/>
    <col min="14339" max="14339" width="15.28515625" style="1" customWidth="1"/>
    <col min="14340" max="14340" width="16" style="1" customWidth="1"/>
    <col min="14341" max="14341" width="16.5703125" style="1" customWidth="1"/>
    <col min="14342" max="14342" width="15.85546875" style="1" customWidth="1"/>
    <col min="14343" max="14343" width="16.28515625" style="1" customWidth="1"/>
    <col min="14344" max="14344" width="15.85546875" style="1" customWidth="1"/>
    <col min="14345" max="14345" width="15.28515625" style="1" bestFit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591" width="9.140625" style="1"/>
    <col min="14592" max="14592" width="10.42578125" style="1" customWidth="1"/>
    <col min="14593" max="14593" width="42.85546875" style="1" customWidth="1"/>
    <col min="14594" max="14594" width="24.42578125" style="1" customWidth="1"/>
    <col min="14595" max="14595" width="15.28515625" style="1" customWidth="1"/>
    <col min="14596" max="14596" width="16" style="1" customWidth="1"/>
    <col min="14597" max="14597" width="16.5703125" style="1" customWidth="1"/>
    <col min="14598" max="14598" width="15.85546875" style="1" customWidth="1"/>
    <col min="14599" max="14599" width="16.28515625" style="1" customWidth="1"/>
    <col min="14600" max="14600" width="15.85546875" style="1" customWidth="1"/>
    <col min="14601" max="14601" width="15.28515625" style="1" bestFit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847" width="9.140625" style="1"/>
    <col min="14848" max="14848" width="10.42578125" style="1" customWidth="1"/>
    <col min="14849" max="14849" width="42.85546875" style="1" customWidth="1"/>
    <col min="14850" max="14850" width="24.42578125" style="1" customWidth="1"/>
    <col min="14851" max="14851" width="15.28515625" style="1" customWidth="1"/>
    <col min="14852" max="14852" width="16" style="1" customWidth="1"/>
    <col min="14853" max="14853" width="16.5703125" style="1" customWidth="1"/>
    <col min="14854" max="14854" width="15.85546875" style="1" customWidth="1"/>
    <col min="14855" max="14855" width="16.28515625" style="1" customWidth="1"/>
    <col min="14856" max="14856" width="15.85546875" style="1" customWidth="1"/>
    <col min="14857" max="14857" width="15.28515625" style="1" bestFit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5103" width="9.140625" style="1"/>
    <col min="15104" max="15104" width="10.42578125" style="1" customWidth="1"/>
    <col min="15105" max="15105" width="42.85546875" style="1" customWidth="1"/>
    <col min="15106" max="15106" width="24.42578125" style="1" customWidth="1"/>
    <col min="15107" max="15107" width="15.28515625" style="1" customWidth="1"/>
    <col min="15108" max="15108" width="16" style="1" customWidth="1"/>
    <col min="15109" max="15109" width="16.5703125" style="1" customWidth="1"/>
    <col min="15110" max="15110" width="15.85546875" style="1" customWidth="1"/>
    <col min="15111" max="15111" width="16.28515625" style="1" customWidth="1"/>
    <col min="15112" max="15112" width="15.85546875" style="1" customWidth="1"/>
    <col min="15113" max="15113" width="15.28515625" style="1" bestFit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359" width="9.140625" style="1"/>
    <col min="15360" max="15360" width="10.42578125" style="1" customWidth="1"/>
    <col min="15361" max="15361" width="42.85546875" style="1" customWidth="1"/>
    <col min="15362" max="15362" width="24.42578125" style="1" customWidth="1"/>
    <col min="15363" max="15363" width="15.28515625" style="1" customWidth="1"/>
    <col min="15364" max="15364" width="16" style="1" customWidth="1"/>
    <col min="15365" max="15365" width="16.5703125" style="1" customWidth="1"/>
    <col min="15366" max="15366" width="15.85546875" style="1" customWidth="1"/>
    <col min="15367" max="15367" width="16.28515625" style="1" customWidth="1"/>
    <col min="15368" max="15368" width="15.85546875" style="1" customWidth="1"/>
    <col min="15369" max="15369" width="15.28515625" style="1" bestFit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615" width="9.140625" style="1"/>
    <col min="15616" max="15616" width="10.42578125" style="1" customWidth="1"/>
    <col min="15617" max="15617" width="42.85546875" style="1" customWidth="1"/>
    <col min="15618" max="15618" width="24.42578125" style="1" customWidth="1"/>
    <col min="15619" max="15619" width="15.28515625" style="1" customWidth="1"/>
    <col min="15620" max="15620" width="16" style="1" customWidth="1"/>
    <col min="15621" max="15621" width="16.5703125" style="1" customWidth="1"/>
    <col min="15622" max="15622" width="15.85546875" style="1" customWidth="1"/>
    <col min="15623" max="15623" width="16.28515625" style="1" customWidth="1"/>
    <col min="15624" max="15624" width="15.85546875" style="1" customWidth="1"/>
    <col min="15625" max="15625" width="15.28515625" style="1" bestFit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871" width="9.140625" style="1"/>
    <col min="15872" max="15872" width="10.42578125" style="1" customWidth="1"/>
    <col min="15873" max="15873" width="42.85546875" style="1" customWidth="1"/>
    <col min="15874" max="15874" width="24.42578125" style="1" customWidth="1"/>
    <col min="15875" max="15875" width="15.28515625" style="1" customWidth="1"/>
    <col min="15876" max="15876" width="16" style="1" customWidth="1"/>
    <col min="15877" max="15877" width="16.5703125" style="1" customWidth="1"/>
    <col min="15878" max="15878" width="15.85546875" style="1" customWidth="1"/>
    <col min="15879" max="15879" width="16.28515625" style="1" customWidth="1"/>
    <col min="15880" max="15880" width="15.85546875" style="1" customWidth="1"/>
    <col min="15881" max="15881" width="15.28515625" style="1" bestFit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6127" width="9.140625" style="1"/>
    <col min="16128" max="16128" width="10.42578125" style="1" customWidth="1"/>
    <col min="16129" max="16129" width="42.85546875" style="1" customWidth="1"/>
    <col min="16130" max="16130" width="24.42578125" style="1" customWidth="1"/>
    <col min="16131" max="16131" width="15.28515625" style="1" customWidth="1"/>
    <col min="16132" max="16132" width="16" style="1" customWidth="1"/>
    <col min="16133" max="16133" width="16.5703125" style="1" customWidth="1"/>
    <col min="16134" max="16134" width="15.85546875" style="1" customWidth="1"/>
    <col min="16135" max="16135" width="16.28515625" style="1" customWidth="1"/>
    <col min="16136" max="16136" width="15.85546875" style="1" customWidth="1"/>
    <col min="16137" max="16137" width="15.28515625" style="1" bestFit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384" width="9.140625" style="1"/>
  </cols>
  <sheetData>
    <row r="1" spans="1:154" ht="19.5" customHeight="1" x14ac:dyDescent="0.2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54" s="3" customFormat="1" ht="21" customHeight="1" x14ac:dyDescent="0.25"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54" s="3" customFormat="1" ht="21" customHeight="1" x14ac:dyDescent="0.25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54" ht="5.25" customHeight="1" x14ac:dyDescent="0.2">
      <c r="B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154" ht="15" customHeight="1" x14ac:dyDescent="0.2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26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154" ht="21" customHeight="1" x14ac:dyDescent="0.2">
      <c r="B6" s="8" t="s">
        <v>42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154" ht="19.5" customHeight="1" x14ac:dyDescent="0.2">
      <c r="B7" s="10" t="s">
        <v>41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s="5" customFormat="1" ht="22.5" customHeight="1" thickBot="1" x14ac:dyDescent="0.25">
      <c r="B8" s="12" t="s">
        <v>3</v>
      </c>
      <c r="C8" s="13" t="s">
        <v>4</v>
      </c>
      <c r="D8" s="13" t="s">
        <v>5</v>
      </c>
      <c r="E8" s="13" t="s">
        <v>6</v>
      </c>
      <c r="F8" s="13" t="s">
        <v>7</v>
      </c>
      <c r="G8" s="13" t="s">
        <v>8</v>
      </c>
      <c r="H8" s="13" t="s">
        <v>9</v>
      </c>
      <c r="I8" s="13" t="s">
        <v>10</v>
      </c>
      <c r="J8" s="13" t="s">
        <v>11</v>
      </c>
      <c r="K8" s="13" t="s">
        <v>12</v>
      </c>
      <c r="L8" s="13" t="s">
        <v>13</v>
      </c>
      <c r="M8" s="14" t="s">
        <v>14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</row>
    <row r="9" spans="1:154" ht="12" customHeight="1" thickTop="1" x14ac:dyDescent="0.2">
      <c r="B9" s="92"/>
      <c r="C9" s="95"/>
      <c r="D9" s="16"/>
      <c r="E9" s="17"/>
      <c r="F9" s="17"/>
      <c r="G9" s="17"/>
      <c r="H9" s="17"/>
      <c r="I9" s="17"/>
      <c r="J9" s="17"/>
      <c r="K9" s="17"/>
      <c r="L9" s="17"/>
      <c r="M9" s="17"/>
    </row>
    <row r="10" spans="1:154" ht="6" customHeight="1" x14ac:dyDescent="0.2">
      <c r="B10" s="93"/>
      <c r="C10" s="96"/>
      <c r="D10" s="18"/>
      <c r="E10" s="19"/>
      <c r="F10" s="20"/>
      <c r="G10" s="20"/>
      <c r="H10" s="20"/>
      <c r="I10" s="20"/>
      <c r="J10" s="20"/>
      <c r="K10" s="20"/>
      <c r="L10" s="20"/>
      <c r="M10" s="20"/>
    </row>
    <row r="11" spans="1:154" ht="19.5" customHeight="1" x14ac:dyDescent="0.2">
      <c r="B11" s="94"/>
      <c r="C11" s="97"/>
      <c r="D11" s="21">
        <f>D12+D19+D49</f>
        <v>0</v>
      </c>
      <c r="E11" s="22">
        <f t="shared" ref="E11:M11" si="0">E17+E24+E27+E30+E33+E36+E39+E42+E45+E54</f>
        <v>0</v>
      </c>
      <c r="F11" s="22">
        <f t="shared" si="0"/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3"/>
    </row>
    <row r="12" spans="1:154" ht="9.75" customHeight="1" x14ac:dyDescent="0.2">
      <c r="B12" s="65" t="s">
        <v>15</v>
      </c>
      <c r="C12" s="98" t="s">
        <v>16</v>
      </c>
      <c r="D12" s="101">
        <f>D15</f>
        <v>0</v>
      </c>
      <c r="E12" s="24"/>
      <c r="F12" s="24"/>
      <c r="G12" s="24"/>
      <c r="H12" s="24"/>
      <c r="I12" s="24"/>
      <c r="J12" s="24"/>
      <c r="K12" s="24"/>
      <c r="L12" s="24"/>
      <c r="M12" s="77"/>
    </row>
    <row r="13" spans="1:154" ht="6" customHeight="1" x14ac:dyDescent="0.2">
      <c r="B13" s="66"/>
      <c r="C13" s="99"/>
      <c r="D13" s="101"/>
      <c r="E13" s="25"/>
      <c r="F13" s="25"/>
      <c r="G13" s="25"/>
      <c r="H13" s="25"/>
      <c r="I13" s="25"/>
      <c r="J13" s="25"/>
      <c r="K13" s="25"/>
      <c r="L13" s="25"/>
      <c r="M13" s="78"/>
    </row>
    <row r="14" spans="1:154" ht="21.75" customHeight="1" x14ac:dyDescent="0.2">
      <c r="B14" s="67"/>
      <c r="C14" s="100"/>
      <c r="D14" s="102"/>
      <c r="E14" s="26"/>
      <c r="F14" s="26"/>
      <c r="G14" s="26"/>
      <c r="H14" s="26"/>
      <c r="I14" s="26"/>
      <c r="J14" s="26"/>
      <c r="K14" s="26"/>
      <c r="L14" s="26"/>
      <c r="M14" s="26"/>
    </row>
    <row r="15" spans="1:154" s="2" customFormat="1" ht="12" customHeight="1" x14ac:dyDescent="0.2">
      <c r="A15" s="55"/>
      <c r="B15" s="79" t="s">
        <v>27</v>
      </c>
      <c r="C15" s="82" t="s">
        <v>16</v>
      </c>
      <c r="D15" s="62"/>
      <c r="E15" s="28">
        <v>0.3</v>
      </c>
      <c r="F15" s="28">
        <v>0.4</v>
      </c>
      <c r="G15" s="28">
        <v>0.3</v>
      </c>
      <c r="H15" s="28"/>
      <c r="I15" s="28"/>
      <c r="J15" s="28"/>
      <c r="K15" s="28"/>
      <c r="L15" s="28"/>
      <c r="M15" s="47">
        <f>SUM(E15:L15)</f>
        <v>1</v>
      </c>
    </row>
    <row r="16" spans="1:154" s="2" customFormat="1" ht="6" customHeight="1" x14ac:dyDescent="0.2">
      <c r="A16" s="55"/>
      <c r="B16" s="80"/>
      <c r="C16" s="83"/>
      <c r="D16" s="63"/>
      <c r="E16" s="29"/>
      <c r="F16" s="29"/>
      <c r="G16" s="29"/>
      <c r="H16" s="29"/>
      <c r="I16" s="29"/>
      <c r="J16" s="29"/>
      <c r="K16" s="29"/>
      <c r="L16" s="29"/>
      <c r="M16" s="48"/>
    </row>
    <row r="17" spans="1:14" s="2" customFormat="1" ht="12" customHeight="1" x14ac:dyDescent="0.2">
      <c r="A17" s="55"/>
      <c r="B17" s="81"/>
      <c r="C17" s="84"/>
      <c r="D17" s="64"/>
      <c r="E17" s="30">
        <f>$D$15*E15</f>
        <v>0</v>
      </c>
      <c r="F17" s="30">
        <f>$D$15*F15</f>
        <v>0</v>
      </c>
      <c r="G17" s="30">
        <f t="shared" ref="G17:L17" si="1">$D$15*G15</f>
        <v>0</v>
      </c>
      <c r="H17" s="30">
        <f t="shared" si="1"/>
        <v>0</v>
      </c>
      <c r="I17" s="30">
        <f t="shared" si="1"/>
        <v>0</v>
      </c>
      <c r="J17" s="30">
        <f t="shared" si="1"/>
        <v>0</v>
      </c>
      <c r="K17" s="30">
        <f t="shared" si="1"/>
        <v>0</v>
      </c>
      <c r="L17" s="30">
        <f t="shared" si="1"/>
        <v>0</v>
      </c>
      <c r="M17" s="31">
        <f>SUM(E17:L17)</f>
        <v>0</v>
      </c>
      <c r="N17" s="32"/>
    </row>
    <row r="18" spans="1:14" ht="14.25" customHeight="1" x14ac:dyDescent="0.2">
      <c r="B18" s="33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6"/>
    </row>
    <row r="19" spans="1:14" s="2" customFormat="1" ht="10.5" customHeight="1" x14ac:dyDescent="0.2">
      <c r="A19" s="55"/>
      <c r="B19" s="65" t="s">
        <v>18</v>
      </c>
      <c r="C19" s="68" t="s">
        <v>19</v>
      </c>
      <c r="D19" s="71">
        <f>SUM(D22:D45)</f>
        <v>0</v>
      </c>
      <c r="E19" s="24"/>
      <c r="F19" s="24"/>
      <c r="G19" s="24"/>
      <c r="H19" s="24"/>
      <c r="I19" s="24"/>
      <c r="J19" s="24"/>
      <c r="K19" s="24"/>
      <c r="L19" s="24"/>
      <c r="M19" s="77"/>
    </row>
    <row r="20" spans="1:14" s="2" customFormat="1" ht="1.5" customHeight="1" x14ac:dyDescent="0.2">
      <c r="A20" s="55"/>
      <c r="B20" s="66"/>
      <c r="C20" s="69"/>
      <c r="D20" s="72"/>
      <c r="E20" s="25"/>
      <c r="F20" s="25"/>
      <c r="G20" s="25"/>
      <c r="H20" s="25"/>
      <c r="I20" s="25"/>
      <c r="J20" s="25"/>
      <c r="K20" s="25"/>
      <c r="L20" s="25"/>
      <c r="M20" s="78"/>
    </row>
    <row r="21" spans="1:14" s="2" customFormat="1" ht="12.75" customHeight="1" x14ac:dyDescent="0.2">
      <c r="A21" s="55"/>
      <c r="B21" s="67"/>
      <c r="C21" s="70"/>
      <c r="D21" s="73"/>
      <c r="E21" s="26"/>
      <c r="F21" s="26"/>
      <c r="G21" s="26"/>
      <c r="H21" s="26"/>
      <c r="I21" s="26"/>
      <c r="J21" s="26"/>
      <c r="K21" s="26"/>
      <c r="L21" s="26"/>
      <c r="M21" s="26"/>
    </row>
    <row r="22" spans="1:14" s="2" customFormat="1" ht="12" customHeight="1" x14ac:dyDescent="0.2">
      <c r="A22" s="55"/>
      <c r="B22" s="79" t="s">
        <v>17</v>
      </c>
      <c r="C22" s="82" t="s">
        <v>28</v>
      </c>
      <c r="D22" s="62"/>
      <c r="E22" s="28"/>
      <c r="F22" s="28">
        <v>0.25</v>
      </c>
      <c r="G22" s="28">
        <v>0.25</v>
      </c>
      <c r="H22" s="28">
        <v>0.25</v>
      </c>
      <c r="I22" s="28">
        <v>0.25</v>
      </c>
      <c r="J22" s="28"/>
      <c r="K22" s="28"/>
      <c r="L22" s="28"/>
      <c r="M22" s="47">
        <f>SUM(E22:L22)</f>
        <v>1</v>
      </c>
    </row>
    <row r="23" spans="1:14" s="2" customFormat="1" ht="6" customHeight="1" x14ac:dyDescent="0.2">
      <c r="A23" s="55"/>
      <c r="B23" s="80"/>
      <c r="C23" s="89"/>
      <c r="D23" s="63"/>
      <c r="E23" s="29"/>
      <c r="F23" s="29"/>
      <c r="G23" s="29"/>
      <c r="H23" s="29"/>
      <c r="I23" s="29"/>
      <c r="J23" s="29"/>
      <c r="K23" s="29"/>
      <c r="L23" s="29"/>
      <c r="M23" s="48"/>
    </row>
    <row r="24" spans="1:14" s="2" customFormat="1" ht="12" customHeight="1" x14ac:dyDescent="0.2">
      <c r="A24" s="55"/>
      <c r="B24" s="81"/>
      <c r="C24" s="90"/>
      <c r="D24" s="64"/>
      <c r="E24" s="30">
        <f>$D$22*E22</f>
        <v>0</v>
      </c>
      <c r="F24" s="30">
        <f t="shared" ref="F24:L24" si="2">$D$22*F22</f>
        <v>0</v>
      </c>
      <c r="G24" s="30">
        <f t="shared" si="2"/>
        <v>0</v>
      </c>
      <c r="H24" s="30">
        <f t="shared" si="2"/>
        <v>0</v>
      </c>
      <c r="I24" s="30">
        <f t="shared" si="2"/>
        <v>0</v>
      </c>
      <c r="J24" s="30">
        <f t="shared" si="2"/>
        <v>0</v>
      </c>
      <c r="K24" s="30">
        <f t="shared" si="2"/>
        <v>0</v>
      </c>
      <c r="L24" s="30">
        <f t="shared" si="2"/>
        <v>0</v>
      </c>
      <c r="M24" s="31">
        <f>SUM(E24:L24)</f>
        <v>0</v>
      </c>
      <c r="N24" s="32"/>
    </row>
    <row r="25" spans="1:14" s="2" customFormat="1" ht="12" customHeight="1" x14ac:dyDescent="0.2">
      <c r="A25" s="55"/>
      <c r="B25" s="79" t="s">
        <v>29</v>
      </c>
      <c r="C25" s="82" t="s">
        <v>30</v>
      </c>
      <c r="D25" s="62"/>
      <c r="E25" s="28"/>
      <c r="F25" s="28"/>
      <c r="G25" s="28">
        <v>0.25</v>
      </c>
      <c r="H25" s="28">
        <v>0.25</v>
      </c>
      <c r="I25" s="28">
        <v>0.25</v>
      </c>
      <c r="J25" s="28">
        <v>0.25</v>
      </c>
      <c r="K25" s="28"/>
      <c r="L25" s="28"/>
      <c r="M25" s="47">
        <f>SUM(E25:L25)</f>
        <v>1</v>
      </c>
    </row>
    <row r="26" spans="1:14" s="2" customFormat="1" ht="8.25" customHeight="1" x14ac:dyDescent="0.2">
      <c r="A26" s="55"/>
      <c r="B26" s="80"/>
      <c r="C26" s="83"/>
      <c r="D26" s="63"/>
      <c r="E26" s="29"/>
      <c r="F26" s="29"/>
      <c r="G26" s="29"/>
      <c r="H26" s="29"/>
      <c r="I26" s="29"/>
      <c r="J26" s="29"/>
      <c r="K26" s="29"/>
      <c r="L26" s="29"/>
      <c r="M26" s="48"/>
    </row>
    <row r="27" spans="1:14" s="2" customFormat="1" ht="15.75" customHeight="1" x14ac:dyDescent="0.2">
      <c r="A27" s="55"/>
      <c r="B27" s="81"/>
      <c r="C27" s="84"/>
      <c r="D27" s="64"/>
      <c r="E27" s="30">
        <f t="shared" ref="E27:J27" si="3">$D$25*E25</f>
        <v>0</v>
      </c>
      <c r="F27" s="30">
        <f t="shared" si="3"/>
        <v>0</v>
      </c>
      <c r="G27" s="30">
        <f t="shared" si="3"/>
        <v>0</v>
      </c>
      <c r="H27" s="30">
        <f t="shared" si="3"/>
        <v>0</v>
      </c>
      <c r="I27" s="30">
        <f t="shared" si="3"/>
        <v>0</v>
      </c>
      <c r="J27" s="30">
        <f t="shared" si="3"/>
        <v>0</v>
      </c>
      <c r="K27" s="30">
        <f>$D$25*K25</f>
        <v>0</v>
      </c>
      <c r="L27" s="30">
        <f>$D$25*L25</f>
        <v>0</v>
      </c>
      <c r="M27" s="31">
        <f>SUM(E27:L27)</f>
        <v>0</v>
      </c>
      <c r="N27" s="32"/>
    </row>
    <row r="28" spans="1:14" s="2" customFormat="1" ht="12" customHeight="1" x14ac:dyDescent="0.2">
      <c r="A28" s="55"/>
      <c r="B28" s="79" t="s">
        <v>31</v>
      </c>
      <c r="C28" s="59" t="s">
        <v>30</v>
      </c>
      <c r="D28" s="62"/>
      <c r="E28" s="28"/>
      <c r="F28" s="28"/>
      <c r="G28" s="28"/>
      <c r="H28" s="28">
        <v>0.25</v>
      </c>
      <c r="I28" s="28">
        <v>0.25</v>
      </c>
      <c r="J28" s="28">
        <v>0.25</v>
      </c>
      <c r="K28" s="28">
        <v>0.25</v>
      </c>
      <c r="L28" s="28"/>
      <c r="M28" s="47">
        <f>SUM(E28:L28)</f>
        <v>1</v>
      </c>
    </row>
    <row r="29" spans="1:14" s="2" customFormat="1" x14ac:dyDescent="0.2">
      <c r="A29" s="55"/>
      <c r="B29" s="80"/>
      <c r="C29" s="60"/>
      <c r="D29" s="63"/>
      <c r="E29" s="29"/>
      <c r="F29" s="29"/>
      <c r="G29" s="29"/>
      <c r="H29" s="29"/>
      <c r="I29" s="29"/>
      <c r="J29" s="29"/>
      <c r="K29" s="29"/>
      <c r="L29" s="29"/>
      <c r="M29" s="48"/>
    </row>
    <row r="30" spans="1:14" s="2" customFormat="1" ht="15" x14ac:dyDescent="0.2">
      <c r="A30" s="55"/>
      <c r="B30" s="81"/>
      <c r="C30" s="61"/>
      <c r="D30" s="64"/>
      <c r="E30" s="30">
        <f t="shared" ref="E30:L30" si="4">$D$31*E28</f>
        <v>0</v>
      </c>
      <c r="F30" s="30">
        <f t="shared" si="4"/>
        <v>0</v>
      </c>
      <c r="G30" s="30">
        <f t="shared" si="4"/>
        <v>0</v>
      </c>
      <c r="H30" s="30">
        <f>$D$28*H28</f>
        <v>0</v>
      </c>
      <c r="I30" s="30">
        <f>$D$28*I28</f>
        <v>0</v>
      </c>
      <c r="J30" s="30">
        <f>$D$28*J28</f>
        <v>0</v>
      </c>
      <c r="K30" s="30">
        <f>$D$28*K28</f>
        <v>0</v>
      </c>
      <c r="L30" s="30">
        <f t="shared" si="4"/>
        <v>0</v>
      </c>
      <c r="M30" s="31">
        <f>SUM(E30:L30)</f>
        <v>0</v>
      </c>
      <c r="N30" s="32"/>
    </row>
    <row r="31" spans="1:14" s="2" customFormat="1" ht="12" customHeight="1" x14ac:dyDescent="0.2">
      <c r="A31" s="55"/>
      <c r="B31" s="79" t="s">
        <v>32</v>
      </c>
      <c r="C31" s="59" t="s">
        <v>33</v>
      </c>
      <c r="D31" s="62"/>
      <c r="E31" s="28"/>
      <c r="F31" s="28"/>
      <c r="G31" s="28"/>
      <c r="H31" s="28"/>
      <c r="I31" s="28">
        <v>0.25</v>
      </c>
      <c r="J31" s="28">
        <v>0.25</v>
      </c>
      <c r="K31" s="28">
        <v>0.25</v>
      </c>
      <c r="L31" s="28">
        <v>0.25</v>
      </c>
      <c r="M31" s="47">
        <f>SUM(E31:L31)</f>
        <v>1</v>
      </c>
    </row>
    <row r="32" spans="1:14" s="2" customFormat="1" x14ac:dyDescent="0.2">
      <c r="A32" s="55"/>
      <c r="B32" s="80"/>
      <c r="C32" s="60"/>
      <c r="D32" s="63"/>
      <c r="E32" s="29"/>
      <c r="F32" s="29"/>
      <c r="G32" s="29"/>
      <c r="H32" s="29"/>
      <c r="I32" s="29"/>
      <c r="J32" s="29"/>
      <c r="K32" s="29"/>
      <c r="L32" s="29"/>
      <c r="M32" s="48"/>
    </row>
    <row r="33" spans="1:14" s="2" customFormat="1" ht="15" x14ac:dyDescent="0.2">
      <c r="A33" s="55"/>
      <c r="B33" s="81"/>
      <c r="C33" s="61"/>
      <c r="D33" s="64"/>
      <c r="E33" s="30">
        <f t="shared" ref="E33:L33" si="5">$D$31*E31</f>
        <v>0</v>
      </c>
      <c r="F33" s="30">
        <f t="shared" si="5"/>
        <v>0</v>
      </c>
      <c r="G33" s="30">
        <f t="shared" si="5"/>
        <v>0</v>
      </c>
      <c r="H33" s="30">
        <f t="shared" si="5"/>
        <v>0</v>
      </c>
      <c r="I33" s="30">
        <f t="shared" si="5"/>
        <v>0</v>
      </c>
      <c r="J33" s="30">
        <f t="shared" si="5"/>
        <v>0</v>
      </c>
      <c r="K33" s="30">
        <f t="shared" si="5"/>
        <v>0</v>
      </c>
      <c r="L33" s="30">
        <f t="shared" si="5"/>
        <v>0</v>
      </c>
      <c r="M33" s="31">
        <f>SUM(E33:L33)</f>
        <v>0</v>
      </c>
      <c r="N33" s="32"/>
    </row>
    <row r="34" spans="1:14" s="2" customFormat="1" ht="12" customHeight="1" x14ac:dyDescent="0.2">
      <c r="A34" s="55"/>
      <c r="B34" s="79" t="s">
        <v>34</v>
      </c>
      <c r="C34" s="82" t="s">
        <v>35</v>
      </c>
      <c r="D34" s="62"/>
      <c r="E34" s="28"/>
      <c r="F34" s="28"/>
      <c r="G34" s="28">
        <v>0.25</v>
      </c>
      <c r="H34" s="28">
        <v>0.25</v>
      </c>
      <c r="I34" s="28">
        <v>0.25</v>
      </c>
      <c r="J34" s="28">
        <v>0.25</v>
      </c>
      <c r="K34" s="28"/>
      <c r="L34" s="28"/>
      <c r="M34" s="47">
        <f>SUM(E34:L34)</f>
        <v>1</v>
      </c>
    </row>
    <row r="35" spans="1:14" s="2" customFormat="1" ht="6" customHeight="1" x14ac:dyDescent="0.2">
      <c r="A35" s="55"/>
      <c r="B35" s="80"/>
      <c r="C35" s="83"/>
      <c r="D35" s="63"/>
      <c r="E35" s="29"/>
      <c r="F35" s="29"/>
      <c r="G35" s="29"/>
      <c r="H35" s="29"/>
      <c r="I35" s="29"/>
      <c r="J35" s="29"/>
      <c r="K35" s="29"/>
      <c r="L35" s="29"/>
      <c r="M35" s="48"/>
    </row>
    <row r="36" spans="1:14" s="2" customFormat="1" ht="12" customHeight="1" x14ac:dyDescent="0.2">
      <c r="A36" s="55"/>
      <c r="B36" s="81"/>
      <c r="C36" s="84"/>
      <c r="D36" s="64"/>
      <c r="E36" s="30">
        <f t="shared" ref="E36:L36" si="6">$D$31*E34</f>
        <v>0</v>
      </c>
      <c r="F36" s="30">
        <f t="shared" si="6"/>
        <v>0</v>
      </c>
      <c r="G36" s="30">
        <f>$D$34*G34</f>
        <v>0</v>
      </c>
      <c r="H36" s="30">
        <f t="shared" ref="H36:J36" si="7">$D$34*H34</f>
        <v>0</v>
      </c>
      <c r="I36" s="30">
        <f t="shared" si="7"/>
        <v>0</v>
      </c>
      <c r="J36" s="30">
        <f t="shared" si="7"/>
        <v>0</v>
      </c>
      <c r="K36" s="30">
        <f t="shared" si="6"/>
        <v>0</v>
      </c>
      <c r="L36" s="30">
        <f t="shared" si="6"/>
        <v>0</v>
      </c>
      <c r="M36" s="31">
        <f>SUM(E36:L36)</f>
        <v>0</v>
      </c>
      <c r="N36" s="32"/>
    </row>
    <row r="37" spans="1:14" s="2" customFormat="1" ht="12" customHeight="1" x14ac:dyDescent="0.2">
      <c r="A37" s="55"/>
      <c r="B37" s="79" t="s">
        <v>36</v>
      </c>
      <c r="C37" s="82" t="s">
        <v>37</v>
      </c>
      <c r="D37" s="62"/>
      <c r="E37" s="28"/>
      <c r="F37" s="28"/>
      <c r="G37" s="28"/>
      <c r="H37" s="28"/>
      <c r="I37" s="28">
        <v>0.25</v>
      </c>
      <c r="J37" s="28">
        <v>0.25</v>
      </c>
      <c r="K37" s="28">
        <v>0.25</v>
      </c>
      <c r="L37" s="28">
        <v>0.25</v>
      </c>
      <c r="M37" s="47">
        <f>SUM(E37:L37)</f>
        <v>1</v>
      </c>
    </row>
    <row r="38" spans="1:14" s="2" customFormat="1" x14ac:dyDescent="0.2">
      <c r="A38" s="55"/>
      <c r="B38" s="80"/>
      <c r="C38" s="83"/>
      <c r="D38" s="63"/>
      <c r="E38" s="29"/>
      <c r="F38" s="29"/>
      <c r="G38" s="29"/>
      <c r="H38" s="29"/>
      <c r="I38" s="29"/>
      <c r="J38" s="29"/>
      <c r="K38" s="29"/>
      <c r="L38" s="29"/>
      <c r="M38" s="48"/>
    </row>
    <row r="39" spans="1:14" s="2" customFormat="1" ht="12" customHeight="1" x14ac:dyDescent="0.2">
      <c r="A39" s="55"/>
      <c r="B39" s="81"/>
      <c r="C39" s="84"/>
      <c r="D39" s="64"/>
      <c r="E39" s="30">
        <f t="shared" ref="E39:L39" si="8">$D$37*E37</f>
        <v>0</v>
      </c>
      <c r="F39" s="30">
        <f t="shared" si="8"/>
        <v>0</v>
      </c>
      <c r="G39" s="30">
        <f t="shared" si="8"/>
        <v>0</v>
      </c>
      <c r="H39" s="30">
        <f t="shared" si="8"/>
        <v>0</v>
      </c>
      <c r="I39" s="30">
        <f t="shared" si="8"/>
        <v>0</v>
      </c>
      <c r="J39" s="30">
        <f t="shared" si="8"/>
        <v>0</v>
      </c>
      <c r="K39" s="30">
        <f t="shared" si="8"/>
        <v>0</v>
      </c>
      <c r="L39" s="30">
        <f t="shared" si="8"/>
        <v>0</v>
      </c>
      <c r="M39" s="31">
        <f>SUM(E39:L39)</f>
        <v>0</v>
      </c>
      <c r="N39" s="32"/>
    </row>
    <row r="40" spans="1:14" s="2" customFormat="1" ht="19.5" customHeight="1" x14ac:dyDescent="0.2">
      <c r="A40" s="27"/>
      <c r="B40" s="79" t="s">
        <v>38</v>
      </c>
      <c r="C40" s="82" t="s">
        <v>39</v>
      </c>
      <c r="D40" s="62"/>
      <c r="E40" s="28"/>
      <c r="F40" s="28">
        <v>0.1</v>
      </c>
      <c r="G40" s="28">
        <v>0.2</v>
      </c>
      <c r="H40" s="28">
        <v>0.2</v>
      </c>
      <c r="I40" s="28">
        <v>0.2</v>
      </c>
      <c r="J40" s="28">
        <v>0.2</v>
      </c>
      <c r="K40" s="28">
        <v>0.1</v>
      </c>
      <c r="L40" s="28"/>
      <c r="M40" s="52">
        <f>SUM(E40:L40)</f>
        <v>0.99999999999999989</v>
      </c>
      <c r="N40" s="32"/>
    </row>
    <row r="41" spans="1:14" s="2" customFormat="1" ht="4.5" customHeight="1" x14ac:dyDescent="0.2">
      <c r="A41" s="55"/>
      <c r="B41" s="80"/>
      <c r="C41" s="83"/>
      <c r="D41" s="63"/>
      <c r="E41" s="29"/>
      <c r="F41" s="29"/>
      <c r="G41" s="29"/>
      <c r="H41" s="29"/>
      <c r="I41" s="29"/>
      <c r="J41" s="29"/>
      <c r="K41" s="29"/>
      <c r="L41" s="29"/>
      <c r="M41" s="85"/>
      <c r="N41" s="32"/>
    </row>
    <row r="42" spans="1:14" s="2" customFormat="1" ht="15.75" customHeight="1" x14ac:dyDescent="0.2">
      <c r="A42" s="55"/>
      <c r="B42" s="81"/>
      <c r="C42" s="84"/>
      <c r="D42" s="64"/>
      <c r="E42" s="30">
        <f t="shared" ref="E42:L42" si="9">$D$40*E40</f>
        <v>0</v>
      </c>
      <c r="F42" s="30">
        <f t="shared" si="9"/>
        <v>0</v>
      </c>
      <c r="G42" s="30">
        <f t="shared" si="9"/>
        <v>0</v>
      </c>
      <c r="H42" s="30">
        <f t="shared" si="9"/>
        <v>0</v>
      </c>
      <c r="I42" s="30">
        <f t="shared" si="9"/>
        <v>0</v>
      </c>
      <c r="J42" s="30">
        <f t="shared" si="9"/>
        <v>0</v>
      </c>
      <c r="K42" s="30">
        <f t="shared" si="9"/>
        <v>0</v>
      </c>
      <c r="L42" s="30">
        <f t="shared" si="9"/>
        <v>0</v>
      </c>
      <c r="M42" s="31">
        <f>SUM(E42:L42)</f>
        <v>0</v>
      </c>
      <c r="N42" s="32"/>
    </row>
    <row r="43" spans="1:14" s="2" customFormat="1" ht="19.5" customHeight="1" x14ac:dyDescent="0.2">
      <c r="A43" s="27"/>
      <c r="B43" s="79" t="s">
        <v>40</v>
      </c>
      <c r="C43" s="82" t="s">
        <v>20</v>
      </c>
      <c r="D43" s="62"/>
      <c r="E43" s="28"/>
      <c r="F43" s="28">
        <v>0.1</v>
      </c>
      <c r="G43" s="28">
        <v>0.2</v>
      </c>
      <c r="H43" s="28">
        <v>0.2</v>
      </c>
      <c r="I43" s="28">
        <v>0.2</v>
      </c>
      <c r="J43" s="28">
        <v>0.2</v>
      </c>
      <c r="K43" s="28">
        <v>0.1</v>
      </c>
      <c r="L43" s="28"/>
      <c r="M43" s="47">
        <f>SUM(E43:L43)</f>
        <v>0.99999999999999989</v>
      </c>
      <c r="N43" s="32"/>
    </row>
    <row r="44" spans="1:14" s="2" customFormat="1" ht="4.5" customHeight="1" x14ac:dyDescent="0.2">
      <c r="A44" s="55"/>
      <c r="B44" s="80"/>
      <c r="C44" s="83"/>
      <c r="D44" s="63"/>
      <c r="E44" s="29"/>
      <c r="F44" s="29"/>
      <c r="G44" s="29"/>
      <c r="H44" s="29"/>
      <c r="I44" s="29"/>
      <c r="J44" s="29"/>
      <c r="K44" s="29"/>
      <c r="L44" s="29"/>
      <c r="M44" s="48"/>
      <c r="N44" s="32"/>
    </row>
    <row r="45" spans="1:14" s="2" customFormat="1" ht="15.75" customHeight="1" x14ac:dyDescent="0.2">
      <c r="A45" s="55"/>
      <c r="B45" s="81"/>
      <c r="C45" s="84"/>
      <c r="D45" s="64"/>
      <c r="E45" s="30">
        <f t="shared" ref="E45:L45" si="10">$D$43*E43</f>
        <v>0</v>
      </c>
      <c r="F45" s="30">
        <f t="shared" si="10"/>
        <v>0</v>
      </c>
      <c r="G45" s="30">
        <f t="shared" si="10"/>
        <v>0</v>
      </c>
      <c r="H45" s="30">
        <f t="shared" si="10"/>
        <v>0</v>
      </c>
      <c r="I45" s="30">
        <f t="shared" si="10"/>
        <v>0</v>
      </c>
      <c r="J45" s="30">
        <f t="shared" si="10"/>
        <v>0</v>
      </c>
      <c r="K45" s="30">
        <f t="shared" si="10"/>
        <v>0</v>
      </c>
      <c r="L45" s="30">
        <f t="shared" si="10"/>
        <v>0</v>
      </c>
      <c r="M45" s="31">
        <f>SUM(E45:L45)</f>
        <v>0</v>
      </c>
      <c r="N45" s="32"/>
    </row>
    <row r="46" spans="1:14" s="2" customFormat="1" ht="9" customHeight="1" x14ac:dyDescent="0.2">
      <c r="A46" s="27"/>
      <c r="B46" s="38"/>
      <c r="C46" s="37"/>
      <c r="D46" s="86"/>
      <c r="E46" s="39"/>
      <c r="F46" s="39"/>
      <c r="G46" s="39"/>
      <c r="H46" s="39"/>
      <c r="I46" s="39"/>
      <c r="J46" s="39"/>
      <c r="K46" s="39"/>
      <c r="L46" s="39"/>
      <c r="M46" s="40"/>
      <c r="N46" s="32"/>
    </row>
    <row r="47" spans="1:14" s="2" customFormat="1" ht="9" customHeight="1" x14ac:dyDescent="0.2">
      <c r="A47" s="27"/>
      <c r="B47" s="38"/>
      <c r="C47" s="37"/>
      <c r="D47" s="87"/>
      <c r="E47" s="39"/>
      <c r="F47" s="39"/>
      <c r="G47" s="39"/>
      <c r="H47" s="39"/>
      <c r="I47" s="39"/>
      <c r="J47" s="39"/>
      <c r="K47" s="39"/>
      <c r="L47" s="39"/>
      <c r="M47" s="40"/>
      <c r="N47" s="32"/>
    </row>
    <row r="48" spans="1:14" s="2" customFormat="1" ht="9" customHeight="1" x14ac:dyDescent="0.2">
      <c r="A48" s="27"/>
      <c r="B48" s="38"/>
      <c r="C48" s="37"/>
      <c r="D48" s="88"/>
      <c r="E48" s="39"/>
      <c r="F48" s="39"/>
      <c r="G48" s="39"/>
      <c r="H48" s="39"/>
      <c r="I48" s="39"/>
      <c r="J48" s="39"/>
      <c r="K48" s="39"/>
      <c r="L48" s="39"/>
      <c r="M48" s="40"/>
      <c r="N48" s="32"/>
    </row>
    <row r="49" spans="1:14" s="2" customFormat="1" ht="21.75" customHeight="1" x14ac:dyDescent="0.2">
      <c r="A49" s="55"/>
      <c r="B49" s="65" t="s">
        <v>21</v>
      </c>
      <c r="C49" s="68" t="s">
        <v>43</v>
      </c>
      <c r="D49" s="71">
        <f>+D52</f>
        <v>0</v>
      </c>
      <c r="E49" s="24"/>
      <c r="F49" s="24"/>
      <c r="G49" s="24"/>
      <c r="H49" s="24"/>
      <c r="I49" s="24"/>
      <c r="J49" s="24"/>
      <c r="K49" s="24"/>
      <c r="L49" s="24"/>
      <c r="M49" s="77"/>
    </row>
    <row r="50" spans="1:14" s="2" customFormat="1" ht="6" customHeight="1" x14ac:dyDescent="0.2">
      <c r="A50" s="55"/>
      <c r="B50" s="66"/>
      <c r="C50" s="69"/>
      <c r="D50" s="72"/>
      <c r="E50" s="25"/>
      <c r="F50" s="25"/>
      <c r="G50" s="25"/>
      <c r="H50" s="25"/>
      <c r="I50" s="25"/>
      <c r="J50" s="25"/>
      <c r="K50" s="25"/>
      <c r="L50" s="25"/>
      <c r="M50" s="78"/>
    </row>
    <row r="51" spans="1:14" s="2" customFormat="1" ht="12" customHeight="1" x14ac:dyDescent="0.2">
      <c r="A51" s="55"/>
      <c r="B51" s="67"/>
      <c r="C51" s="70"/>
      <c r="D51" s="73"/>
      <c r="E51" s="26"/>
      <c r="F51" s="26"/>
      <c r="G51" s="26"/>
      <c r="H51" s="26"/>
      <c r="I51" s="26"/>
      <c r="J51" s="26"/>
      <c r="K51" s="26"/>
      <c r="L51" s="26"/>
      <c r="M51" s="26"/>
    </row>
    <row r="52" spans="1:14" s="2" customFormat="1" ht="12" customHeight="1" x14ac:dyDescent="0.2">
      <c r="A52" s="55"/>
      <c r="B52" s="56" t="s">
        <v>22</v>
      </c>
      <c r="C52" s="59" t="s">
        <v>23</v>
      </c>
      <c r="D52" s="62"/>
      <c r="E52" s="28">
        <v>0.1</v>
      </c>
      <c r="F52" s="28">
        <v>0.15</v>
      </c>
      <c r="G52" s="28">
        <v>0.15</v>
      </c>
      <c r="H52" s="28">
        <v>0.2</v>
      </c>
      <c r="I52" s="28">
        <v>0.1</v>
      </c>
      <c r="J52" s="28">
        <v>0.1</v>
      </c>
      <c r="K52" s="28">
        <v>0.1</v>
      </c>
      <c r="L52" s="28">
        <v>0.1</v>
      </c>
      <c r="M52" s="47">
        <f>SUM(E52:L52)</f>
        <v>1</v>
      </c>
    </row>
    <row r="53" spans="1:14" s="2" customFormat="1" ht="6" customHeight="1" x14ac:dyDescent="0.2">
      <c r="A53" s="55"/>
      <c r="B53" s="57"/>
      <c r="C53" s="60"/>
      <c r="D53" s="63"/>
      <c r="E53" s="29"/>
      <c r="F53" s="29"/>
      <c r="G53" s="29"/>
      <c r="H53" s="29"/>
      <c r="I53" s="29"/>
      <c r="J53" s="29"/>
      <c r="K53" s="29"/>
      <c r="L53" s="29"/>
      <c r="M53" s="48"/>
    </row>
    <row r="54" spans="1:14" s="2" customFormat="1" ht="15" customHeight="1" x14ac:dyDescent="0.2">
      <c r="A54" s="55"/>
      <c r="B54" s="58"/>
      <c r="C54" s="61"/>
      <c r="D54" s="64"/>
      <c r="E54" s="30">
        <f>$D$52*E52</f>
        <v>0</v>
      </c>
      <c r="F54" s="30">
        <f t="shared" ref="F54:L54" si="11">$D$52*F52</f>
        <v>0</v>
      </c>
      <c r="G54" s="30">
        <f t="shared" si="11"/>
        <v>0</v>
      </c>
      <c r="H54" s="30">
        <f t="shared" si="11"/>
        <v>0</v>
      </c>
      <c r="I54" s="30">
        <f t="shared" si="11"/>
        <v>0</v>
      </c>
      <c r="J54" s="30">
        <f t="shared" si="11"/>
        <v>0</v>
      </c>
      <c r="K54" s="30">
        <f t="shared" si="11"/>
        <v>0</v>
      </c>
      <c r="L54" s="30">
        <f t="shared" si="11"/>
        <v>0</v>
      </c>
      <c r="M54" s="31">
        <f>SUM(E54:L54)</f>
        <v>0</v>
      </c>
      <c r="N54" s="32"/>
    </row>
    <row r="55" spans="1:14" s="2" customFormat="1" ht="12" customHeight="1" x14ac:dyDescent="0.2">
      <c r="A55" s="55"/>
      <c r="B55" s="56"/>
      <c r="C55" s="74" t="s">
        <v>24</v>
      </c>
      <c r="D55" s="49"/>
      <c r="E55" s="49"/>
      <c r="F55" s="49"/>
      <c r="G55" s="49"/>
      <c r="H55" s="49"/>
      <c r="I55" s="49"/>
      <c r="J55" s="49"/>
      <c r="K55" s="49"/>
      <c r="L55" s="49"/>
      <c r="M55" s="52"/>
    </row>
    <row r="56" spans="1:14" s="2" customFormat="1" ht="12" customHeight="1" x14ac:dyDescent="0.2">
      <c r="A56" s="55"/>
      <c r="B56" s="57"/>
      <c r="C56" s="75"/>
      <c r="D56" s="50"/>
      <c r="E56" s="50"/>
      <c r="F56" s="50"/>
      <c r="G56" s="50"/>
      <c r="H56" s="50"/>
      <c r="I56" s="50"/>
      <c r="J56" s="50"/>
      <c r="K56" s="50"/>
      <c r="L56" s="50"/>
      <c r="M56" s="53"/>
    </row>
    <row r="57" spans="1:14" s="2" customFormat="1" ht="12" customHeight="1" x14ac:dyDescent="0.2">
      <c r="A57" s="55"/>
      <c r="B57" s="58"/>
      <c r="C57" s="76"/>
      <c r="D57" s="51"/>
      <c r="E57" s="51"/>
      <c r="F57" s="51"/>
      <c r="G57" s="51"/>
      <c r="H57" s="51"/>
      <c r="I57" s="51"/>
      <c r="J57" s="51"/>
      <c r="K57" s="51"/>
      <c r="L57" s="51"/>
      <c r="M57" s="54"/>
    </row>
    <row r="58" spans="1:14" s="2" customFormat="1" ht="15.75" customHeight="1" x14ac:dyDescent="0.2">
      <c r="B58" s="41"/>
      <c r="C58" s="42" t="s">
        <v>25</v>
      </c>
      <c r="D58" s="43">
        <f>D12+D19+D49</f>
        <v>0</v>
      </c>
      <c r="E58" s="44"/>
      <c r="F58" s="44"/>
      <c r="G58" s="44"/>
      <c r="H58" s="44"/>
      <c r="I58" s="44"/>
      <c r="J58" s="44"/>
      <c r="K58" s="44"/>
      <c r="L58" s="44"/>
      <c r="M58" s="45">
        <f>M17+M24+M27+M30+M33+M36+M39+M42+M45+M54</f>
        <v>0</v>
      </c>
      <c r="N58" s="32"/>
    </row>
    <row r="60" spans="1:14" s="2" customFormat="1" x14ac:dyDescent="0.2">
      <c r="A60" s="1"/>
      <c r="B60" s="1"/>
      <c r="C60" s="1"/>
      <c r="D60" s="46"/>
      <c r="E60" s="1"/>
      <c r="F60" s="1"/>
      <c r="G60" s="1"/>
      <c r="H60" s="1"/>
      <c r="I60" s="1"/>
      <c r="J60" s="1"/>
      <c r="K60" s="1"/>
      <c r="L60" s="1"/>
      <c r="M60" s="5"/>
    </row>
    <row r="63" spans="1:14" s="2" customFormat="1" ht="23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5"/>
    </row>
  </sheetData>
  <mergeCells count="81">
    <mergeCell ref="B1:M3"/>
    <mergeCell ref="B9:B11"/>
    <mergeCell ref="C9:C11"/>
    <mergeCell ref="B12:B14"/>
    <mergeCell ref="C12:C14"/>
    <mergeCell ref="D12:D14"/>
    <mergeCell ref="M12:M13"/>
    <mergeCell ref="A19:A21"/>
    <mergeCell ref="B19:B21"/>
    <mergeCell ref="C19:C21"/>
    <mergeCell ref="D19:D21"/>
    <mergeCell ref="M19:M20"/>
    <mergeCell ref="A15:A17"/>
    <mergeCell ref="B15:B17"/>
    <mergeCell ref="C15:C17"/>
    <mergeCell ref="D15:D17"/>
    <mergeCell ref="M15:M16"/>
    <mergeCell ref="A25:A27"/>
    <mergeCell ref="B25:B27"/>
    <mergeCell ref="C25:C27"/>
    <mergeCell ref="D25:D27"/>
    <mergeCell ref="M25:M26"/>
    <mergeCell ref="A22:A24"/>
    <mergeCell ref="B22:B24"/>
    <mergeCell ref="C22:C24"/>
    <mergeCell ref="D22:D24"/>
    <mergeCell ref="M22:M23"/>
    <mergeCell ref="A31:A33"/>
    <mergeCell ref="B31:B33"/>
    <mergeCell ref="C31:C33"/>
    <mergeCell ref="D31:D33"/>
    <mergeCell ref="M31:M32"/>
    <mergeCell ref="A28:A30"/>
    <mergeCell ref="B28:B30"/>
    <mergeCell ref="C28:C30"/>
    <mergeCell ref="D28:D30"/>
    <mergeCell ref="M28:M29"/>
    <mergeCell ref="A37:A39"/>
    <mergeCell ref="B37:B39"/>
    <mergeCell ref="C37:C39"/>
    <mergeCell ref="D37:D39"/>
    <mergeCell ref="M37:M38"/>
    <mergeCell ref="A34:A36"/>
    <mergeCell ref="B34:B36"/>
    <mergeCell ref="C34:C36"/>
    <mergeCell ref="D34:D36"/>
    <mergeCell ref="M34:M35"/>
    <mergeCell ref="A41:A42"/>
    <mergeCell ref="B43:B45"/>
    <mergeCell ref="C43:C45"/>
    <mergeCell ref="D43:D45"/>
    <mergeCell ref="M43:M44"/>
    <mergeCell ref="A44:A45"/>
    <mergeCell ref="M49:M50"/>
    <mergeCell ref="B40:B42"/>
    <mergeCell ref="C40:C42"/>
    <mergeCell ref="D40:D42"/>
    <mergeCell ref="M40:M41"/>
    <mergeCell ref="D46:D48"/>
    <mergeCell ref="A49:A51"/>
    <mergeCell ref="B49:B51"/>
    <mergeCell ref="C49:C51"/>
    <mergeCell ref="D49:D51"/>
    <mergeCell ref="A55:A57"/>
    <mergeCell ref="B55:B57"/>
    <mergeCell ref="C55:C57"/>
    <mergeCell ref="D55:D57"/>
    <mergeCell ref="E55:E57"/>
    <mergeCell ref="A52:A54"/>
    <mergeCell ref="B52:B54"/>
    <mergeCell ref="C52:C54"/>
    <mergeCell ref="D52:D54"/>
    <mergeCell ref="M52:M53"/>
    <mergeCell ref="L55:L57"/>
    <mergeCell ref="M55:M57"/>
    <mergeCell ref="F55:F57"/>
    <mergeCell ref="G55:G57"/>
    <mergeCell ref="H55:H57"/>
    <mergeCell ref="I55:I57"/>
    <mergeCell ref="J55:J57"/>
    <mergeCell ref="K55:K57"/>
  </mergeCells>
  <conditionalFormatting sqref="E13:L13">
    <cfRule type="expression" dxfId="12" priority="13" stopIfTrue="1">
      <formula>IF(E12=0,0,1)</formula>
    </cfRule>
  </conditionalFormatting>
  <conditionalFormatting sqref="E16:L16">
    <cfRule type="expression" dxfId="11" priority="3" stopIfTrue="1">
      <formula>IF(E15=0,0,1)</formula>
    </cfRule>
  </conditionalFormatting>
  <conditionalFormatting sqref="E20:L20">
    <cfRule type="expression" dxfId="10" priority="6" stopIfTrue="1">
      <formula>IF(E19=0,0,1)</formula>
    </cfRule>
  </conditionalFormatting>
  <conditionalFormatting sqref="E23:L23">
    <cfRule type="expression" dxfId="9" priority="12" stopIfTrue="1">
      <formula>IF(E22=0,0,1)</formula>
    </cfRule>
  </conditionalFormatting>
  <conditionalFormatting sqref="E26:L26">
    <cfRule type="expression" dxfId="8" priority="11" stopIfTrue="1">
      <formula>IF(E25=0,0,1)</formula>
    </cfRule>
  </conditionalFormatting>
  <conditionalFormatting sqref="E29:L29">
    <cfRule type="expression" dxfId="7" priority="10" stopIfTrue="1">
      <formula>IF(E28=0,0,1)</formula>
    </cfRule>
  </conditionalFormatting>
  <conditionalFormatting sqref="E32:L32">
    <cfRule type="expression" dxfId="6" priority="9" stopIfTrue="1">
      <formula>IF(E31=0,0,1)</formula>
    </cfRule>
  </conditionalFormatting>
  <conditionalFormatting sqref="E35:L35">
    <cfRule type="expression" dxfId="5" priority="8" stopIfTrue="1">
      <formula>IF(E34=0,0,1)</formula>
    </cfRule>
  </conditionalFormatting>
  <conditionalFormatting sqref="E38:L38">
    <cfRule type="expression" dxfId="4" priority="7" stopIfTrue="1">
      <formula>IF(E37=0,0,1)</formula>
    </cfRule>
  </conditionalFormatting>
  <conditionalFormatting sqref="E41:L41">
    <cfRule type="expression" dxfId="3" priority="2" stopIfTrue="1">
      <formula>IF(E40=0,0,1)</formula>
    </cfRule>
  </conditionalFormatting>
  <conditionalFormatting sqref="E44:L44">
    <cfRule type="expression" dxfId="2" priority="1" stopIfTrue="1">
      <formula>IF(E43=0,0,1)</formula>
    </cfRule>
  </conditionalFormatting>
  <conditionalFormatting sqref="E50:L50">
    <cfRule type="expression" dxfId="1" priority="4" stopIfTrue="1">
      <formula>IF(E49=0,0,1)</formula>
    </cfRule>
  </conditionalFormatting>
  <conditionalFormatting sqref="E53:L53">
    <cfRule type="expression" dxfId="0" priority="5" stopIfTrue="1">
      <formula>IF(E52=0,0,1)</formula>
    </cfRule>
  </conditionalFormatting>
  <printOptions horizontalCentered="1"/>
  <pageMargins left="0" right="0" top="0" bottom="0" header="0" footer="0"/>
  <pageSetup paperSize="9" scale="63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Ivaldo Nunes de Arruda Junior</cp:lastModifiedBy>
  <cp:lastPrinted>2025-03-19T18:58:37Z</cp:lastPrinted>
  <dcterms:created xsi:type="dcterms:W3CDTF">2025-03-19T18:56:07Z</dcterms:created>
  <dcterms:modified xsi:type="dcterms:W3CDTF">2026-02-10T18:16:09Z</dcterms:modified>
</cp:coreProperties>
</file>